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E:\Dropbox\Terra Petrophysics Data\21041_GSWA_Madura\_Final\"/>
    </mc:Choice>
  </mc:AlternateContent>
  <xr:revisionPtr revIDLastSave="0" documentId="13_ncr:1_{6B19E3A2-2B14-451A-9908-B2E23E5EEE0E}" xr6:coauthVersionLast="47" xr6:coauthVersionMax="47" xr10:uidLastSave="{00000000-0000-0000-0000-000000000000}"/>
  <bookViews>
    <workbookView xWindow="25080" yWindow="-120" windowWidth="25440" windowHeight="15540" xr2:uid="{00000000-000D-0000-FFFF-FFFF0000000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FMG_J" localSheetId="3">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<sst xmlns="http://schemas.openxmlformats.org/spreadsheetml/2006/main" count="966" uniqueCount="259">
  <si>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</si>
  <si>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</si>
  <si>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</si>
  <si>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</si>
  <si>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</si>
  <si>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</si>
  <si>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</si>
  <si>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</si>
  <si>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</si>
  <si>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</si>
  <si>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</si>
  <si>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</si>
  <si>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</si>
  <si>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</si>
  <si>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</si>
  <si>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</si>
  <si>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</si>
  <si>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</si>
  <si>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</si>
  <si>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</si>
  <si>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</si>
  <si>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</si>
  <si>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</si>
  <si>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</si>
  <si>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</si>
  <si>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</si>
  <si>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</si>
  <si>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</si>
  <si>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</si>
  <si>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</si>
  <si>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</si>
  <si>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</si>
  <si>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</si>
  <si>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</si>
  <si>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</si>
  <si>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</si>
  <si>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</si>
  <si>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</si>
  <si>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</si>
  <si>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</si>
  <si>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</si>
  <si>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</si>
  <si>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</si>
  <si>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</si>
  <si>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</si>
  <si>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</si>
  <si>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</si>
  <si>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</si>
  <si>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</si>
  <si>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</si>
  <si>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</si>
  <si>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</si>
  <si>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</si>
  <si>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</si>
  <si>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</si>
  <si>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</si>
  <si>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</si>
  <si>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</si>
  <si>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</si>
  <si>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</si>
  <si>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</si>
  <si>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</si>
  <si>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</si>
  <si>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</si>
  <si>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</si>
  <si>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</si>
  <si>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</si>
  <si>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</si>
  <si>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</si>
  <si>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</si>
  <si>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</si>
  <si>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</si>
  <si>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</si>
  <si>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</si>
  <si>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</si>
  <si>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</si>
  <si>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</si>
  <si>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</si>
  <si>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</si>
  <si>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</si>
  <si>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</si>
  <si>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</si>
  <si>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</si>
  <si>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</si>
  <si>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</si>
  <si>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</si>
  <si>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</si>
  <si>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</si>
  <si>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</si>
  <si>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</si>
  <si>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</si>
  <si>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</si>
  <si>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</si>
  <si>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</si>
  <si>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</si>
  <si>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</si>
  <si>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</si>
  <si>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</si>
  <si>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</si>
  <si>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</si>
  <si>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</si>
  <si>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</si>
  <si>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</si>
  <si>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</si>
  <si>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</si>
  <si>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</si>
  <si>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</si>
  <si>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</si>
  <si>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</si>
  <si>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</si>
  <si>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</si>
  <si>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</si>
  <si>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</si>
  <si>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</si>
  <si>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</si>
  <si>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</si>
  <si>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</si>
  <si>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</si>
  <si>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</si>
  <si>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</si>
  <si>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</si>
  <si>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</si>
  <si>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</si>
  <si>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</si>
  <si>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</si>
  <si>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</si>
  <si>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</si>
  <si>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</si>
  <si>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</si>
  <si>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</si>
  <si>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</si>
  <si>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</si>
  <si>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</si>
  <si>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</si>
  <si>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</si>
  <si>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</si>
  <si>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</si>
  <si>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</si>
  <si>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</si>
  <si>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</si>
  <si>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</si>
  <si>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</si>
  <si>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</si>
  <si>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</si>
  <si>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</si>
  <si>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MAD011</t>
  </si>
  <si>
    <t>22TR2352</t>
  </si>
  <si>
    <t>22TR2353</t>
  </si>
  <si>
    <t>22TR2354</t>
  </si>
  <si>
    <t>22TR2355</t>
  </si>
  <si>
    <t>22TR2356</t>
  </si>
  <si>
    <t>22TR2357</t>
  </si>
  <si>
    <t>22TR2358</t>
  </si>
  <si>
    <t>22TR2359</t>
  </si>
  <si>
    <t>22TR2360</t>
  </si>
  <si>
    <t>22TR2361</t>
  </si>
  <si>
    <t>22TR2362</t>
  </si>
  <si>
    <t>22TR2363</t>
  </si>
  <si>
    <t>22TR2364</t>
  </si>
  <si>
    <t>22TR2365</t>
  </si>
  <si>
    <t>22TR2366</t>
  </si>
  <si>
    <t>22TR2367</t>
  </si>
  <si>
    <t>22TR2368</t>
  </si>
  <si>
    <t>22TR2369</t>
  </si>
  <si>
    <t>22TR2370</t>
  </si>
  <si>
    <t>22TR2371</t>
  </si>
  <si>
    <t>22TR2372</t>
  </si>
  <si>
    <t>22TR2373</t>
  </si>
  <si>
    <t>22TR2374</t>
  </si>
  <si>
    <t>22TR2375</t>
  </si>
  <si>
    <t>22TR2376</t>
  </si>
  <si>
    <t>22TR2377</t>
  </si>
  <si>
    <t>22TR2378</t>
  </si>
  <si>
    <t>22TR2379</t>
  </si>
  <si>
    <t>22TR2380</t>
  </si>
  <si>
    <t>22TR2381</t>
  </si>
  <si>
    <t>22TR2382</t>
  </si>
  <si>
    <t>22TR2383</t>
  </si>
  <si>
    <t>22TR2384</t>
  </si>
  <si>
    <t>22TR2385</t>
  </si>
  <si>
    <t>22TR2386</t>
  </si>
  <si>
    <t>22TR2387</t>
  </si>
  <si>
    <t>22TR2388</t>
  </si>
  <si>
    <t>22TR2389</t>
  </si>
  <si>
    <t>22TR2390</t>
  </si>
  <si>
    <t>22TR2391</t>
  </si>
  <si>
    <t>22TR2392</t>
  </si>
  <si>
    <t>22TR2393</t>
  </si>
  <si>
    <t>NA</t>
  </si>
  <si>
    <t>Full</t>
  </si>
  <si>
    <t>Half</t>
  </si>
  <si>
    <t>58475 </t>
  </si>
  <si>
    <t>Lithology Information</t>
  </si>
  <si>
    <t>GSWA Rock Type</t>
  </si>
  <si>
    <t>GSWA Lithology</t>
  </si>
  <si>
    <t>GSWA Structure</t>
  </si>
  <si>
    <t>GSWA Alteration</t>
  </si>
  <si>
    <t>GSWA Mineralisation</t>
  </si>
  <si>
    <t>GSWA Rock Description</t>
  </si>
  <si>
    <t>Stratigraphic Unit</t>
  </si>
  <si>
    <t>igneous granitic</t>
  </si>
  <si>
    <t>quartz monzogabbro</t>
  </si>
  <si>
    <t>massive</t>
  </si>
  <si>
    <t>very weak clay alteration</t>
  </si>
  <si>
    <t>Medium to coarse-grained monzogabbro, dominated by green to white feldspars, probable clinopyroxene, and biotite with bronzy shimmer. Minor magnetite. Probable hornblende throughout, but not abundant.</t>
  </si>
  <si>
    <t>Kestral Cavern Gabbro</t>
  </si>
  <si>
    <t>Medium to coarse-grained monzogabbro. Plagioclase is mostly dark, greenish. Minor magnetite.</t>
  </si>
  <si>
    <t>Medium to coarse-grained, grey, plagioclase-rich leucogabbro. Subhedral to euhedral plagioclase to 1 cm. Biotite (?amphibole and pyroxene) forms up to 15% of mode. Minor magnetite.</t>
  </si>
  <si>
    <t>Medium to coarse-grained monzogabbro with mostly dark, greenish plagioclase. Minor magnetite.</t>
  </si>
  <si>
    <t>altered plagioclase</t>
  </si>
  <si>
    <t>Medium to coarse-grained, grey, plagioclase-rich leucogabbro. Subhedral to euhedral plagioclase to 1 cm; partially altered giving the rock a lighter colour; in some cases shows well-developed compositional zoning. Biotite, amphibole and pyroxene forms up to 15% of mode. Minor magnetite.</t>
  </si>
  <si>
    <t>Medium to coarse-grained monzogabbro, white plagioclase with variably-coloured feldspars. Minor magnetite.</t>
  </si>
  <si>
    <t>Medium to coarse-grained monzogabbro. Plagioclase is mostly dark, greenish. Locally there are subhorizontal white plagioclase-rich layers. Minor magnetite.</t>
  </si>
  <si>
    <t>Medium to coarse-grained white plagioclase-rich monzogabbro. Minor magnetite.</t>
  </si>
  <si>
    <t>weakly layered</t>
  </si>
  <si>
    <t>Medium to coarse-grained, grey, plagioclase-rich leucogabbro. Subhedral to euhedral plagioclase to 1 cm. More leucocratic than previous samples mainly because plagioclase is more altered. Biotite, amphibole and pyroxene forms up to 25% of mode; interstitial to intercumulus and locally forming clots. Minor magnetite.</t>
  </si>
  <si>
    <t>pegmatitic leucogabbro</t>
  </si>
  <si>
    <t xml:space="preserve">Pegmatitic leucogabbro with very Minor mafic minerals (including magnetite). </t>
  </si>
  <si>
    <t>trace pyrite and ?chalcopyrite</t>
  </si>
  <si>
    <t xml:space="preserve">Medium to coarse-grained monzogabbro with pegmatitic leucogabbro veins. Minor magnetite. Veins are pale grey, plagioclase-rich, and coarse- to medium-grained, 0.5-1 cm wide, finer-grained than the intrusion just above. Leucogabbro vein contains Minor blebby pyrite and ?chalcopyrite. </t>
  </si>
  <si>
    <t xml:space="preserve">Medium to coarse-grained monzogabbro. Minor magnetite. Plagioclase is mostly dark, greenish. Pegmatitic leucogabbro veins are pale grey, plagioclase-rich, and coarse- to medium-grained, 0.5-1 cm average, finer-grained than the intrusion just above. </t>
  </si>
  <si>
    <t>Coarse-grained; pink green and grey plagioclase up to 3 cm. Dark grey to brown quartz. Minor amphibole and/or pyroxene. Minor magnetite.</t>
  </si>
  <si>
    <t>Medium to coarse-grained, grey, plagioclase-rich leucogabbro. Subhedral to euhedral plagioclase. Biotite, amphibole and pyroxene forms 10-15% of mode and is interstitial to intercumulus. Minor magnetite.</t>
  </si>
  <si>
    <t>Medium to coarse-grained, grey, plagioclase-rich leucogabbro. Subhedral to euhedral plagioclase; cumulate texture. Biotite (?amphibole and pyroxene) forms 10-15% of mode and is interstitial to intercumulus. Minor magnetite.</t>
  </si>
  <si>
    <t>Medium to coarse-grained (coarser than samples above), grey, plagioclase-rich leucogabbro. Subhedral to euhedral plagioclase to 1 cm; cumulus texture. More leucocratic and mottled-textured than previous samples mainly because plagioclase is more altered. Biotite, amphibole and pyroxene forms up to 25% of mode; interstitial to intercumulus and locally forming clots. Minor magnetite.</t>
  </si>
  <si>
    <t>Medium to coarse-grained, grey, plagioclase-rich leucogabbro. Subhedral to euhedral plagioclase to 1 cm. Biotite, amphibole and pyroxene forms up to 15% of mode. Minor magnetite.</t>
  </si>
  <si>
    <t>Medium to coarse-grained (coarser than samples above), grey, plagioclase-rich leucogabbro. Subhedral to euhedral plagioclase to 1 cm; cumulus texture. More leucocratic and mottled-textured than samples above mainly because plagioclase is more altered. Biotite, amphibole and pyroxene forms up to 25% of mode; interstitial to intercumulus and locally forming clots. Minor magnetite.</t>
  </si>
  <si>
    <t>Medium-grained monzogabbro. Minor magnetite.</t>
  </si>
  <si>
    <t>meta-igneous mafic volcanic</t>
  </si>
  <si>
    <t>metabasalt</t>
  </si>
  <si>
    <t>Fine-grained rock containing &lt;5% biotite. Minor magnetite.</t>
  </si>
  <si>
    <t>Narilya Bore Basalt</t>
  </si>
  <si>
    <t>foliated</t>
  </si>
  <si>
    <t xml:space="preserve">Fine-grained rock containing &lt;5% biotite. Forms an inclusion in medium to coarse-grained leucogabbro. Minor magnetite. Mafic minerals and aggregates are flattened defining a foliation not observed in the host leucogabbro. </t>
  </si>
  <si>
    <t>banded</t>
  </si>
  <si>
    <t>Fine-grained rock containing &lt;5% biotite. Minor magnetite. Banded on a 1-2mm scale with discontinuous light-brown (pyroxene-rich?) layers (Disrupted bedding?).</t>
  </si>
  <si>
    <t>Mix of medium to coarse-grained monzogabbro and fine-grained mafic. Minor magnetite.</t>
  </si>
  <si>
    <t>Mix of medium to coarse-grained monzogabbro and fine-grained mafic. Inclusions of fine-grained mafic rock; dark grey to green, average grainsize &lt;1-3 mm, locally with acicular amphibole. Minor magnetite.</t>
  </si>
  <si>
    <t xml:space="preserve"> Fine-grained, massive rock containing &lt;5% biotite. Minor magnetite. </t>
  </si>
  <si>
    <t>Fine-grained, massive rock containing &lt;5% biotite. Minor magnetite.</t>
  </si>
  <si>
    <t>layered and foliated</t>
  </si>
  <si>
    <t>Fine-grained mafic rock; dark grey to green, average grainsize &lt;1-3 mm.  Foliated and dominated by acicular amphibole, or a globular amoeboid mineral or aggregate (2-4 mm). Minor magnetite.</t>
  </si>
  <si>
    <t>disseminated sulfides</t>
  </si>
  <si>
    <t>Medium to coarse-grained, blocky, plagioclase-rich leucogabbro. Intrudes fine-grained, locally layered mafic rock. Minor magnetite.</t>
  </si>
  <si>
    <t>chlorite alteration</t>
  </si>
  <si>
    <t>Medium to coarse-grained, blocky, plagioclase-rich leucogabbro. Minor magnetite.</t>
  </si>
  <si>
    <t>Fine-grained mafic rock; dark grey to green, average grainsize &lt;1-3 mm. Foliated and dominated by acicular amphibole, or a globular amoeboid mineral or aggregate (2-4 mm). Minor magnetite.</t>
  </si>
  <si>
    <t>Graph 1. Legend corresponding to graphs 2 to 9</t>
  </si>
  <si>
    <t xml:space="preserve">Graph 2. Cross plot of dry bulk density against magnetic susceptibility </t>
  </si>
  <si>
    <t>Graph 3. Cross plot of dry bulk density against resistivity readings</t>
  </si>
  <si>
    <t>Graph 4. Cross plot of magnetic susceptibility against resistivity readings</t>
  </si>
  <si>
    <t>Graph 5. Cross plot of galvanic resistivity against chargeability readings</t>
  </si>
  <si>
    <t>Graph 6. Cross plot of chargeability against magnetic susceptibility readings</t>
  </si>
  <si>
    <t>Graph 7. Cross plot of dry bulk density against apparent porosity readings</t>
  </si>
  <si>
    <t>Graph 8. Cross plot of dry bulk density against sonic (P-wave) velocity</t>
  </si>
  <si>
    <t>Figure 9. Cross plot of J Ind against J Rem</t>
  </si>
  <si>
    <t>Figure 10. Logarithmic plot of magnetic susceptibility derived from fluxgate against measured magnetic susceptibility</t>
  </si>
  <si>
    <t>Project</t>
  </si>
  <si>
    <t>Eucla Basement, Madura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</si>
</sst>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7C8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20">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Font="1" applyBorder="1" applyAlignment="1">
      <alignment horizontal="center" vertical="center"/>
    </xf>
    <xf numFmtId="0" fontId="6" fillId="0" borderId="0" xfId="0" applyFont="1" applyAlignment="1">
      <alignment horizontal="center" vertical="center"/>
    </xf>
    <xf numFmtId="0" fontId="1" fillId="0" borderId="0" xfId="0" applyFont="1" applyAlignment="1">
      <alignment horizontal="center" vertical="center"/>
    </xf>
    <xf numFmtId="0" fontId="0" fillId="0" borderId="0" xfId="0" applyFont="1" applyAlignment="1">
      <alignment horizontal="center" vertical="center"/>
    </xf>
    <xf numFmtId="2" fontId="0" fillId="0" borderId="0" xfId="0" applyNumberFormat="1" applyFont="1" applyAlignment="1">
      <alignment horizontal="center" vertical="center"/>
    </xf>
    <xf numFmtId="10" fontId="0" fillId="0" borderId="0" xfId="0" applyNumberFormat="1"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6" fillId="16" borderId="22" xfId="21"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16" borderId="24"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Font="1" applyBorder="1" applyAlignment="1">
      <alignment horizontal="center" vertical="center"/>
    </xf>
    <xf numFmtId="0" fontId="0" fillId="0" borderId="22" xfId="0" applyFont="1" applyBorder="1" applyAlignment="1">
      <alignment horizontal="center" vertical="center"/>
    </xf>
    <xf numFmtId="0" fontId="23" fillId="12" borderId="23" xfId="18" applyFont="1" applyBorder="1" applyAlignment="1">
      <alignment horizontal="center" vertical="center"/>
    </xf>
    <xf numFmtId="2" fontId="23" fillId="12" borderId="24" xfId="18" applyNumberFormat="1" applyFont="1" applyBorder="1" applyAlignment="1">
      <alignment horizontal="center" vertical="center"/>
    </xf>
    <xf numFmtId="0" fontId="6" fillId="12" borderId="19" xfId="18" applyFont="1" applyBorder="1" applyAlignment="1">
      <alignment horizontal="center" vertical="center"/>
    </xf>
    <xf numFmtId="2" fontId="6" fillId="12" borderId="22"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20" borderId="30" xfId="24" applyFont="1" applyBorder="1" applyAlignment="1">
      <alignment horizontal="center" vertical="center" wrapText="1"/>
    </xf>
    <xf numFmtId="0" fontId="6" fillId="20" borderId="31" xfId="24" applyFont="1" applyBorder="1" applyAlignment="1">
      <alignment horizontal="center" vertical="center" wrapText="1"/>
    </xf>
    <xf numFmtId="0" fontId="6" fillId="12" borderId="30" xfId="18" applyFont="1" applyBorder="1" applyAlignment="1">
      <alignment horizontal="center" vertical="center"/>
    </xf>
    <xf numFmtId="0" fontId="6" fillId="12" borderId="31" xfId="18"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24" borderId="29" xfId="27" applyFont="1" applyBorder="1" applyAlignment="1">
      <alignment horizontal="center" vertical="center"/>
    </xf>
    <xf numFmtId="0" fontId="6" fillId="24" borderId="31" xfId="27" applyFont="1" applyBorder="1" applyAlignment="1">
      <alignment horizontal="center" vertical="center"/>
    </xf>
    <xf numFmtId="0" fontId="6" fillId="16" borderId="30" xfId="21" applyFont="1" applyBorder="1" applyAlignment="1">
      <alignment horizontal="center" vertical="center"/>
    </xf>
    <xf numFmtId="0" fontId="6" fillId="16" borderId="31" xfId="21"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center" vertical="center"/>
    </xf>
    <xf numFmtId="0" fontId="7" fillId="23" borderId="36" xfId="26" applyBorder="1" applyAlignment="1">
      <alignment horizontal="center" vertical="center"/>
    </xf>
    <xf numFmtId="0" fontId="0" fillId="0" borderId="15" xfId="0" applyBorder="1"/>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0" fillId="0" borderId="23" xfId="0" applyBorder="1"/>
    <xf numFmtId="0" fontId="0" fillId="0" borderId="17" xfId="0" applyBorder="1"/>
    <xf numFmtId="0" fontId="0" fillId="0" borderId="19" xfId="0" applyBorder="1"/>
    <xf numFmtId="0" fontId="0" fillId="0" borderId="20"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0" fillId="0" borderId="21" xfId="0" applyBorder="1"/>
    <xf numFmtId="0" fontId="23" fillId="20" borderId="12" xfId="24" applyFont="1" applyBorder="1" applyAlignment="1">
      <alignment horizontal="center" vertical="center"/>
    </xf>
    <xf numFmtId="0" fontId="0" fillId="0" borderId="16" xfId="0" applyFont="1" applyBorder="1" applyAlignment="1">
      <alignment horizontal="center" vertical="center"/>
    </xf>
    <xf numFmtId="0" fontId="0" fillId="0" borderId="2" xfId="0" applyFont="1" applyBorder="1" applyAlignment="1">
      <alignment horizontal="center" vertical="center"/>
    </xf>
    <xf numFmtId="0" fontId="0" fillId="0" borderId="21" xfId="0" applyFont="1" applyBorder="1" applyAlignment="1">
      <alignment horizontal="center" vertical="center"/>
    </xf>
    <xf numFmtId="0" fontId="0" fillId="0" borderId="15" xfId="0" applyFont="1" applyBorder="1" applyAlignment="1">
      <alignment horizontal="center" vertical="center"/>
    </xf>
    <xf numFmtId="2" fontId="0" fillId="0" borderId="1" xfId="0" applyNumberFormat="1" applyFont="1" applyBorder="1" applyAlignment="1">
      <alignment horizontal="center" vertical="center"/>
    </xf>
    <xf numFmtId="2" fontId="0" fillId="0" borderId="20" xfId="0" applyNumberFormat="1" applyFont="1" applyBorder="1" applyAlignment="1">
      <alignment horizontal="center" vertical="center"/>
    </xf>
    <xf numFmtId="2" fontId="0" fillId="0" borderId="37" xfId="0" applyNumberFormat="1" applyFont="1" applyBorder="1" applyAlignment="1">
      <alignment horizontal="center" vertical="center"/>
    </xf>
    <xf numFmtId="2" fontId="0" fillId="0" borderId="38" xfId="0" applyNumberFormat="1" applyFont="1" applyBorder="1" applyAlignment="1">
      <alignment horizontal="center" vertical="center"/>
    </xf>
    <xf numFmtId="2" fontId="0" fillId="0" borderId="18" xfId="0" applyNumberFormat="1" applyFont="1" applyBorder="1" applyAlignment="1">
      <alignment horizontal="center" vertical="center"/>
    </xf>
    <xf numFmtId="2" fontId="0" fillId="0" borderId="22" xfId="0" applyNumberFormat="1" applyFont="1" applyBorder="1" applyAlignment="1">
      <alignment horizontal="center" vertical="center"/>
    </xf>
    <xf numFmtId="14" fontId="0" fillId="0" borderId="37" xfId="0" applyNumberFormat="1" applyFont="1" applyBorder="1" applyAlignment="1">
      <alignment horizontal="center" vertical="center"/>
    </xf>
    <xf numFmtId="14" fontId="0" fillId="0" borderId="1" xfId="0" applyNumberFormat="1" applyFont="1" applyBorder="1" applyAlignment="1">
      <alignment horizontal="center" vertical="center"/>
    </xf>
    <xf numFmtId="14" fontId="0" fillId="0" borderId="20" xfId="0" applyNumberFormat="1" applyFont="1" applyBorder="1" applyAlignment="1">
      <alignment horizontal="center" vertical="center"/>
    </xf>
    <xf numFmtId="164" fontId="0" fillId="0" borderId="37" xfId="0" applyNumberFormat="1" applyFont="1" applyBorder="1" applyAlignment="1">
      <alignment horizontal="center" vertical="center"/>
    </xf>
    <xf numFmtId="164" fontId="0" fillId="0" borderId="1" xfId="0" applyNumberFormat="1" applyFont="1" applyBorder="1" applyAlignment="1">
      <alignment horizontal="center" vertical="center"/>
    </xf>
    <xf numFmtId="164" fontId="0" fillId="0" borderId="20" xfId="0" applyNumberFormat="1" applyFont="1" applyBorder="1" applyAlignment="1">
      <alignment horizontal="center" vertical="center"/>
    </xf>
    <xf numFmtId="1" fontId="0" fillId="0" borderId="36" xfId="0" applyNumberFormat="1" applyFont="1" applyBorder="1" applyAlignment="1">
      <alignment horizontal="center" vertical="center"/>
    </xf>
    <xf numFmtId="1" fontId="0" fillId="0" borderId="37" xfId="0" applyNumberFormat="1" applyFont="1" applyBorder="1" applyAlignment="1">
      <alignment horizontal="center" vertical="center"/>
    </xf>
    <xf numFmtId="1" fontId="0" fillId="0" borderId="17" xfId="0" applyNumberFormat="1" applyFont="1" applyBorder="1" applyAlignment="1">
      <alignment horizontal="center" vertical="center"/>
    </xf>
    <xf numFmtId="1" fontId="0" fillId="0" borderId="1" xfId="0" applyNumberFormat="1" applyFont="1" applyBorder="1" applyAlignment="1">
      <alignment horizontal="center" vertical="center"/>
    </xf>
    <xf numFmtId="1" fontId="0" fillId="0" borderId="19" xfId="0" applyNumberFormat="1" applyFont="1" applyBorder="1" applyAlignment="1">
      <alignment horizontal="center" vertical="center"/>
    </xf>
    <xf numFmtId="1" fontId="0" fillId="0" borderId="20" xfId="0" applyNumberFormat="1" applyFont="1" applyBorder="1" applyAlignment="1">
      <alignment horizontal="center" vertical="center"/>
    </xf>
    <xf numFmtId="2" fontId="0" fillId="0" borderId="36" xfId="0" applyNumberFormat="1" applyFont="1" applyBorder="1" applyAlignment="1">
      <alignment horizontal="center" vertical="center"/>
    </xf>
    <xf numFmtId="2" fontId="7" fillId="31" borderId="37" xfId="32" applyNumberFormat="1" applyBorder="1" applyAlignment="1">
      <alignment horizontal="center" vertical="center"/>
    </xf>
    <xf numFmtId="2" fontId="7" fillId="31" borderId="38" xfId="32" applyNumberFormat="1" applyBorder="1" applyAlignment="1">
      <alignment horizontal="center" vertical="center"/>
    </xf>
    <xf numFmtId="2" fontId="0" fillId="0" borderId="17" xfId="0" applyNumberFormat="1" applyFont="1" applyBorder="1" applyAlignment="1">
      <alignment horizontal="center" vertical="center"/>
    </xf>
    <xf numFmtId="2" fontId="7" fillId="31" borderId="1" xfId="32" applyNumberFormat="1" applyBorder="1" applyAlignment="1">
      <alignment horizontal="center" vertical="center"/>
    </xf>
    <xf numFmtId="2" fontId="7" fillId="31" borderId="18" xfId="32" applyNumberFormat="1" applyBorder="1" applyAlignment="1">
      <alignment horizontal="center" vertical="center"/>
    </xf>
    <xf numFmtId="2" fontId="0" fillId="0" borderId="19" xfId="0" applyNumberFormat="1" applyFont="1" applyBorder="1" applyAlignment="1">
      <alignment horizontal="center" vertical="center"/>
    </xf>
    <xf numFmtId="2"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10" fontId="7" fillId="31" borderId="37" xfId="32" applyNumberFormat="1" applyBorder="1" applyAlignment="1">
      <alignment horizontal="center" vertical="center"/>
    </xf>
    <xf numFmtId="10" fontId="7" fillId="31" borderId="1" xfId="32" applyNumberFormat="1" applyBorder="1" applyAlignment="1">
      <alignment horizontal="center" vertical="center"/>
    </xf>
    <xf numFmtId="10" fontId="7" fillId="31" borderId="20" xfId="32" applyNumberFormat="1" applyBorder="1" applyAlignment="1">
      <alignment horizontal="center" vertical="center"/>
    </xf>
    <xf numFmtId="164" fontId="7" fillId="23" borderId="38" xfId="26" applyNumberFormat="1" applyBorder="1" applyAlignment="1">
      <alignment horizontal="center" vertical="center"/>
    </xf>
    <xf numFmtId="164" fontId="7" fillId="23" borderId="18" xfId="26" applyNumberFormat="1" applyBorder="1" applyAlignment="1">
      <alignment horizontal="center" vertical="center"/>
    </xf>
    <xf numFmtId="164" fontId="7" fillId="23" borderId="22" xfId="26" applyNumberFormat="1" applyBorder="1" applyAlignment="1">
      <alignment horizontal="center" vertical="center"/>
    </xf>
    <xf numFmtId="164" fontId="7" fillId="15" borderId="18" xfId="20" applyNumberFormat="1" applyBorder="1" applyAlignment="1">
      <alignment horizontal="center" vertical="center"/>
    </xf>
    <xf numFmtId="164" fontId="7" fillId="15" borderId="22" xfId="20" applyNumberFormat="1" applyBorder="1" applyAlignment="1">
      <alignment horizontal="center" vertical="center"/>
    </xf>
    <xf numFmtId="164" fontId="7" fillId="15" borderId="38" xfId="20" applyNumberFormat="1" applyBorder="1" applyAlignment="1">
      <alignment horizontal="center" vertical="center"/>
    </xf>
    <xf numFmtId="165" fontId="0" fillId="0" borderId="37" xfId="0" applyNumberFormat="1" applyFont="1" applyBorder="1" applyAlignment="1">
      <alignment horizontal="center" vertical="center"/>
    </xf>
    <xf numFmtId="165" fontId="0" fillId="0" borderId="1" xfId="0" applyNumberFormat="1" applyFont="1" applyBorder="1" applyAlignment="1">
      <alignment horizontal="center" vertical="center"/>
    </xf>
    <xf numFmtId="165" fontId="0" fillId="0" borderId="20" xfId="0" applyNumberFormat="1" applyFont="1" applyBorder="1" applyAlignment="1">
      <alignment horizontal="center" vertical="center"/>
    </xf>
    <xf numFmtId="165" fontId="0" fillId="0" borderId="15" xfId="0" applyNumberFormat="1" applyFont="1" applyBorder="1" applyAlignment="1">
      <alignment horizontal="center" vertical="center"/>
    </xf>
    <xf numFmtId="0" fontId="6" fillId="12" borderId="20" xfId="18" applyFont="1" applyBorder="1" applyAlignment="1">
      <alignment horizontal="center" vertical="center"/>
    </xf>
    <xf numFmtId="165" fontId="7" fillId="11" borderId="15" xfId="17" applyNumberFormat="1" applyBorder="1" applyAlignment="1">
      <alignment horizontal="center" vertical="center"/>
    </xf>
    <xf numFmtId="165" fontId="7" fillId="11" borderId="1" xfId="17" applyNumberFormat="1" applyBorder="1" applyAlignment="1">
      <alignment horizontal="center" vertical="center"/>
    </xf>
    <xf numFmtId="165" fontId="7" fillId="11" borderId="20" xfId="17" applyNumberForma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165" fontId="0" fillId="0" borderId="1" xfId="0" applyNumberFormat="1" applyBorder="1"/>
    <xf numFmtId="165" fontId="0" fillId="0" borderId="20" xfId="0" applyNumberFormat="1" applyBorder="1"/>
    <xf numFmtId="165" fontId="0" fillId="0" borderId="17" xfId="0" applyNumberFormat="1" applyBorder="1"/>
    <xf numFmtId="165" fontId="0" fillId="0" borderId="18" xfId="0" applyNumberFormat="1" applyBorder="1"/>
    <xf numFmtId="165" fontId="0" fillId="0" borderId="19" xfId="0" applyNumberFormat="1" applyBorder="1"/>
    <xf numFmtId="165" fontId="0" fillId="0" borderId="22" xfId="0" applyNumberFormat="1" applyBorder="1"/>
    <xf numFmtId="164" fontId="7" fillId="15" borderId="1" xfId="20" applyNumberFormat="1" applyBorder="1" applyAlignment="1">
      <alignment horizontal="center" vertical="center"/>
    </xf>
    <xf numFmtId="164" fontId="7" fillId="15" borderId="20" xfId="2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164" fontId="7" fillId="15" borderId="37" xfId="20" applyNumberFormat="1" applyBorder="1" applyAlignment="1">
      <alignment horizontal="center" vertical="center"/>
    </xf>
    <xf numFmtId="1" fontId="7" fillId="15" borderId="37" xfId="20" applyNumberFormat="1" applyBorder="1" applyAlignment="1">
      <alignment horizontal="center" vertical="center"/>
    </xf>
    <xf numFmtId="0" fontId="23" fillId="35" borderId="36" xfId="24" applyFont="1" applyFill="1" applyBorder="1" applyAlignment="1">
      <alignment horizontal="center" vertical="center"/>
    </xf>
    <xf numFmtId="0" fontId="23" fillId="35" borderId="37" xfId="24" applyFont="1" applyFill="1" applyBorder="1" applyAlignment="1">
      <alignment horizontal="center" vertical="center"/>
    </xf>
    <xf numFmtId="0" fontId="23" fillId="35" borderId="38" xfId="24" applyFont="1" applyFill="1" applyBorder="1" applyAlignment="1">
      <alignment horizontal="center" vertical="center"/>
    </xf>
    <xf numFmtId="0" fontId="23" fillId="35" borderId="29" xfId="24" applyFont="1" applyFill="1" applyBorder="1" applyAlignment="1">
      <alignment horizontal="center" vertical="center"/>
    </xf>
    <xf numFmtId="0" fontId="23" fillId="35" borderId="30" xfId="24" applyFont="1" applyFill="1" applyBorder="1" applyAlignment="1">
      <alignment horizontal="center" vertical="center"/>
    </xf>
    <xf numFmtId="0" fontId="23" fillId="35" borderId="31" xfId="24" applyFont="1" applyFill="1" applyBorder="1" applyAlignment="1">
      <alignment horizontal="center" vertical="center"/>
    </xf>
    <xf numFmtId="0" fontId="23" fillId="35" borderId="41" xfId="24" applyFont="1" applyFill="1" applyBorder="1" applyAlignment="1">
      <alignment horizontal="center" vertical="center"/>
    </xf>
    <xf numFmtId="0" fontId="23" fillId="35" borderId="34" xfId="24" applyFont="1" applyFill="1" applyBorder="1" applyAlignment="1">
      <alignment horizontal="center" vertical="center"/>
    </xf>
    <xf numFmtId="165" fontId="0" fillId="0" borderId="41" xfId="0" applyNumberFormat="1" applyFont="1" applyBorder="1" applyAlignment="1">
      <alignment horizontal="center" vertical="center"/>
    </xf>
    <xf numFmtId="165" fontId="0" fillId="0" borderId="42" xfId="0" applyNumberFormat="1" applyFont="1" applyBorder="1" applyAlignment="1">
      <alignment horizontal="center" vertical="center"/>
    </xf>
    <xf numFmtId="165" fontId="0" fillId="0" borderId="43" xfId="0" applyNumberFormat="1" applyFont="1" applyBorder="1" applyAlignment="1">
      <alignment horizontal="center" vertical="center"/>
    </xf>
    <xf numFmtId="0" fontId="0" fillId="0" borderId="37" xfId="0" applyFont="1" applyBorder="1" applyAlignment="1">
      <alignment horizontal="left" vertical="center"/>
    </xf>
    <xf numFmtId="0" fontId="0" fillId="0" borderId="1" xfId="0" applyFont="1" applyBorder="1" applyAlignment="1">
      <alignment horizontal="left" vertical="center"/>
    </xf>
    <xf numFmtId="0" fontId="0" fillId="0" borderId="20" xfId="0" applyFont="1" applyBorder="1" applyAlignment="1">
      <alignment horizontal="left" vertical="center"/>
    </xf>
    <xf numFmtId="2" fontId="0" fillId="0" borderId="16" xfId="0" applyNumberFormat="1" applyFont="1" applyBorder="1" applyAlignment="1">
      <alignment horizontal="center" vertical="center"/>
    </xf>
    <xf numFmtId="2" fontId="0" fillId="0" borderId="2" xfId="0" applyNumberFormat="1" applyFont="1" applyBorder="1" applyAlignment="1">
      <alignment horizontal="center" vertical="center"/>
    </xf>
    <xf numFmtId="2" fontId="0" fillId="0" borderId="21" xfId="0" applyNumberFormat="1" applyFont="1" applyBorder="1" applyAlignment="1">
      <alignment horizontal="center" vertical="center"/>
    </xf>
    <xf numFmtId="165" fontId="7" fillId="11" borderId="41" xfId="17" applyNumberFormat="1" applyBorder="1" applyAlignment="1">
      <alignment horizontal="center" vertical="center"/>
    </xf>
    <xf numFmtId="165" fontId="7" fillId="11" borderId="42" xfId="17" applyNumberFormat="1" applyBorder="1" applyAlignment="1">
      <alignment horizontal="center" vertical="center"/>
    </xf>
    <xf numFmtId="165" fontId="7" fillId="11" borderId="43" xfId="17" applyNumberFormat="1" applyBorder="1" applyAlignment="1">
      <alignment horizontal="center" vertical="center"/>
    </xf>
    <xf numFmtId="2" fontId="7" fillId="11" borderId="1" xfId="17" applyNumberFormat="1" applyBorder="1" applyAlignment="1">
      <alignment horizontal="center" vertical="center"/>
    </xf>
    <xf numFmtId="2" fontId="7" fillId="11" borderId="20" xfId="17" applyNumberFormat="1" applyBorder="1" applyAlignment="1">
      <alignment horizontal="center" vertical="center"/>
    </xf>
    <xf numFmtId="2" fontId="7" fillId="11" borderId="15" xfId="17" applyNumberFormat="1" applyBorder="1" applyAlignment="1">
      <alignment horizontal="center" vertical="center"/>
    </xf>
    <xf numFmtId="2" fontId="6" fillId="12" borderId="20" xfId="18" applyNumberFormat="1" applyFont="1" applyBorder="1" applyAlignment="1">
      <alignment horizontal="center" vertical="center"/>
    </xf>
    <xf numFmtId="165" fontId="0" fillId="0" borderId="38" xfId="0" applyNumberFormat="1" applyFont="1" applyBorder="1" applyAlignment="1">
      <alignment horizontal="center" vertical="center"/>
    </xf>
    <xf numFmtId="165" fontId="0" fillId="0" borderId="18" xfId="0" applyNumberFormat="1" applyFont="1" applyBorder="1" applyAlignment="1">
      <alignment horizontal="center" vertical="center"/>
    </xf>
    <xf numFmtId="165" fontId="0" fillId="0" borderId="22" xfId="0" applyNumberFormat="1" applyFont="1" applyBorder="1" applyAlignment="1">
      <alignment horizontal="center" vertical="center"/>
    </xf>
    <xf numFmtId="165" fontId="7" fillId="11" borderId="38" xfId="17" applyNumberFormat="1" applyBorder="1" applyAlignment="1">
      <alignment horizontal="center" vertical="center"/>
    </xf>
    <xf numFmtId="165" fontId="7" fillId="11" borderId="18" xfId="17" applyNumberFormat="1" applyBorder="1" applyAlignment="1">
      <alignment horizontal="center" vertical="center"/>
    </xf>
    <xf numFmtId="165" fontId="7" fillId="11" borderId="22" xfId="17" applyNumberFormat="1" applyBorder="1" applyAlignment="1">
      <alignment horizontal="center" vertical="center"/>
    </xf>
    <xf numFmtId="0" fontId="0" fillId="0" borderId="15" xfId="0" applyBorder="1" applyAlignment="1">
      <alignment horizontal="left"/>
    </xf>
    <xf numFmtId="0" fontId="0" fillId="0" borderId="1" xfId="0" applyBorder="1" applyAlignment="1">
      <alignment horizontal="left"/>
    </xf>
    <xf numFmtId="0" fontId="0" fillId="0" borderId="20" xfId="0" applyBorder="1" applyAlignment="1">
      <alignment horizontal="left"/>
    </xf>
    <xf numFmtId="164" fontId="0" fillId="0" borderId="1" xfId="0" applyNumberFormat="1" applyBorder="1" applyAlignment="1">
      <alignment horizontal="center"/>
    </xf>
    <xf numFmtId="1" fontId="0" fillId="0" borderId="1" xfId="0" applyNumberFormat="1" applyBorder="1" applyAlignment="1">
      <alignment horizontal="center"/>
    </xf>
    <xf numFmtId="165" fontId="0" fillId="0" borderId="15" xfId="0" applyNumberFormat="1" applyBorder="1"/>
    <xf numFmtId="165" fontId="0" fillId="0" borderId="23" xfId="0" applyNumberFormat="1" applyBorder="1"/>
    <xf numFmtId="165" fontId="0" fillId="0" borderId="24" xfId="0" applyNumberFormat="1" applyBorder="1"/>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4" borderId="26" xfId="22" applyFont="1" applyFill="1" applyBorder="1" applyAlignment="1">
      <alignment horizontal="center" vertical="center"/>
    </xf>
    <xf numFmtId="0" fontId="25" fillId="34" borderId="27" xfId="22" applyFont="1" applyFill="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6" fillId="12" borderId="34" xfId="18" applyFont="1" applyBorder="1" applyAlignment="1">
      <alignment horizontal="center" vertical="center"/>
    </xf>
    <xf numFmtId="0" fontId="25" fillId="10" borderId="26"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25" fillId="34" borderId="39" xfId="22" applyFont="1" applyFill="1" applyBorder="1" applyAlignment="1">
      <alignment horizontal="center" vertical="center"/>
    </xf>
    <xf numFmtId="0" fontId="25" fillId="34" borderId="40" xfId="22" applyFont="1" applyFill="1" applyBorder="1" applyAlignment="1">
      <alignment horizontal="center" vertical="center"/>
    </xf>
    <xf numFmtId="0" fontId="0" fillId="0" borderId="44" xfId="0"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chart" Target="../charts/chart1.xml"/><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xdr:col>
      <xdr:colOff>1</xdr:colOff>
      <xdr:row>223</xdr:row>
      <xdr:rowOff>0</xdr:rowOff>
    </xdr:from>
    <xdr:to>
      <xdr:col>17</xdr:col>
      <xdr:colOff>218210</xdr:colOff>
      <xdr:row>227</xdr:row>
      <xdr:rowOff>35719</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18980728" y="44196000"/>
          <a:ext cx="7924800" cy="797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10</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editAs="oneCell">
    <xdr:from>
      <xdr:col>0</xdr:col>
      <xdr:colOff>0</xdr:colOff>
      <xdr:row>195</xdr:row>
      <xdr:rowOff>185796</xdr:rowOff>
    </xdr:from>
    <xdr:to>
      <xdr:col>3</xdr:col>
      <xdr:colOff>678655</xdr:colOff>
      <xdr:row>219</xdr:row>
      <xdr:rowOff>133447</xdr:rowOff>
    </xdr:to>
    <xdr:pic>
      <xdr:nvPicPr>
        <xdr:cNvPr id="2" name="Picture 1">
          <a:extLst>
            <a:ext uri="{FF2B5EF4-FFF2-40B4-BE49-F238E27FC236}">
              <a16:creationId xmlns:a16="http://schemas.microsoft.com/office/drawing/2014/main" id="{54E34FCF-2B9E-571B-20BA-778AF04B7E55}"/>
            </a:ext>
          </a:extLst>
        </xdr:cNvPr>
        <xdr:cNvPicPr>
          <a:picLocks noChangeAspect="1"/>
        </xdr:cNvPicPr>
      </xdr:nvPicPr>
      <xdr:blipFill>
        <a:blip xmlns:r="http://schemas.openxmlformats.org/officeDocument/2006/relationships" r:embed="rId1"/>
        <a:stretch>
          <a:fillRect/>
        </a:stretch>
      </xdr:blipFill>
      <xdr:spPr>
        <a:xfrm>
          <a:off x="0" y="43810296"/>
          <a:ext cx="7989093" cy="4519651"/>
        </a:xfrm>
        <a:prstGeom prst="rect">
          <a:avLst/>
        </a:prstGeom>
      </xdr:spPr>
    </xdr:pic>
    <xdr:clientData/>
  </xdr:twoCellAnchor>
  <xdr:twoCellAnchor editAs="oneCell">
    <xdr:from>
      <xdr:col>0</xdr:col>
      <xdr:colOff>0</xdr:colOff>
      <xdr:row>221</xdr:row>
      <xdr:rowOff>154782</xdr:rowOff>
    </xdr:from>
    <xdr:to>
      <xdr:col>4</xdr:col>
      <xdr:colOff>37719</xdr:colOff>
      <xdr:row>245</xdr:row>
      <xdr:rowOff>163356</xdr:rowOff>
    </xdr:to>
    <xdr:pic>
      <xdr:nvPicPr>
        <xdr:cNvPr id="4" name="Picture 3">
          <a:extLst>
            <a:ext uri="{FF2B5EF4-FFF2-40B4-BE49-F238E27FC236}">
              <a16:creationId xmlns:a16="http://schemas.microsoft.com/office/drawing/2014/main" id="{4438DEB6-8FF2-979E-2629-0677211E5CD5}"/>
            </a:ext>
          </a:extLst>
        </xdr:cNvPr>
        <xdr:cNvPicPr>
          <a:picLocks noChangeAspect="1"/>
        </xdr:cNvPicPr>
      </xdr:nvPicPr>
      <xdr:blipFill>
        <a:blip xmlns:r="http://schemas.openxmlformats.org/officeDocument/2006/relationships" r:embed="rId2"/>
        <a:stretch>
          <a:fillRect/>
        </a:stretch>
      </xdr:blipFill>
      <xdr:spPr>
        <a:xfrm>
          <a:off x="0" y="43969782"/>
          <a:ext cx="8098250" cy="4580574"/>
        </a:xfrm>
        <a:prstGeom prst="rect">
          <a:avLst/>
        </a:prstGeom>
      </xdr:spPr>
    </xdr:pic>
    <xdr:clientData/>
  </xdr:twoCellAnchor>
  <xdr:twoCellAnchor>
    <xdr:from>
      <xdr:col>4</xdr:col>
      <xdr:colOff>461313</xdr:colOff>
      <xdr:row>2</xdr:row>
      <xdr:rowOff>119063</xdr:rowOff>
    </xdr:from>
    <xdr:to>
      <xdr:col>14</xdr:col>
      <xdr:colOff>251763</xdr:colOff>
      <xdr:row>8</xdr:row>
      <xdr:rowOff>154781</xdr:rowOff>
    </xdr:to>
    <xdr:sp macro="" textlink="">
      <xdr:nvSpPr>
        <xdr:cNvPr id="22" name="TextBox 21">
          <a:extLst>
            <a:ext uri="{FF2B5EF4-FFF2-40B4-BE49-F238E27FC236}">
              <a16:creationId xmlns:a16="http://schemas.microsoft.com/office/drawing/2014/main" id="{4CFC4B49-A67E-4492-A664-F7838A7C6CAA}"/>
            </a:ext>
          </a:extLst>
        </xdr:cNvPr>
        <xdr:cNvSpPr txBox="1"/>
      </xdr:nvSpPr>
      <xdr:spPr>
        <a:xfrm>
          <a:off x="8521844" y="500063"/>
          <a:ext cx="6291263" cy="11787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A</a:t>
          </a:r>
          <a:r>
            <a:rPr lang="en-AU" sz="1100" baseline="0">
              <a:solidFill>
                <a:schemeClr val="dk1"/>
              </a:solidFill>
              <a:effectLst/>
              <a:latin typeface="+mn-lt"/>
              <a:ea typeface="+mn-ea"/>
              <a:cs typeface="+mn-cs"/>
            </a:rPr>
            <a:t> l</a:t>
          </a:r>
          <a:r>
            <a:rPr lang="en-AU" sz="1100">
              <a:solidFill>
                <a:schemeClr val="dk1"/>
              </a:solidFill>
              <a:effectLst/>
              <a:latin typeface="+mn-lt"/>
              <a:ea typeface="+mn-ea"/>
              <a:cs typeface="+mn-cs"/>
            </a:rPr>
            <a:t>egend corresponding to graphs 2 to 8 is shown</a:t>
          </a:r>
          <a:r>
            <a:rPr lang="en-AU" sz="1100" baseline="0">
              <a:solidFill>
                <a:schemeClr val="dk1"/>
              </a:solidFill>
              <a:effectLst/>
              <a:latin typeface="+mn-lt"/>
              <a:ea typeface="+mn-ea"/>
              <a:cs typeface="+mn-cs"/>
            </a:rPr>
            <a:t> in Figure 1</a:t>
          </a:r>
          <a:r>
            <a:rPr lang="en-AU" sz="1100">
              <a:solidFill>
                <a:schemeClr val="dk1"/>
              </a:solidFill>
              <a:effectLst/>
              <a:latin typeface="+mn-lt"/>
              <a:ea typeface="+mn-ea"/>
              <a:cs typeface="+mn-cs"/>
            </a:rPr>
            <a:t>. The lithology of the 42 data points have been represented by shape symbols.</a:t>
          </a:r>
        </a:p>
        <a:p>
          <a:endParaRPr lang="en-AU" sz="1100">
            <a:solidFill>
              <a:srgbClr val="FF0000"/>
            </a:solidFill>
            <a:effectLst/>
            <a:latin typeface="+mn-lt"/>
            <a:ea typeface="+mn-ea"/>
            <a:cs typeface="+mn-cs"/>
          </a:endParaRPr>
        </a:p>
      </xdr:txBody>
    </xdr:sp>
    <xdr:clientData/>
  </xdr:twoCellAnchor>
  <xdr:twoCellAnchor>
    <xdr:from>
      <xdr:col>4</xdr:col>
      <xdr:colOff>462395</xdr:colOff>
      <xdr:row>16</xdr:row>
      <xdr:rowOff>51954</xdr:rowOff>
    </xdr:from>
    <xdr:to>
      <xdr:col>14</xdr:col>
      <xdr:colOff>252845</xdr:colOff>
      <xdr:row>23</xdr:row>
      <xdr:rowOff>181429</xdr:rowOff>
    </xdr:to>
    <mc:AlternateContent xmlns:mc="http://schemas.openxmlformats.org/markup-compatibility/2006" xmlns:a14="http://schemas.microsoft.com/office/drawing/2010/main">
      <mc:Choice Requires="a14">
        <xdr:sp macro="" textlink="">
          <xdr:nvSpPr>
            <xdr:cNvPr id="23" name="TextBox 22">
              <a:extLst>
                <a:ext uri="{FF2B5EF4-FFF2-40B4-BE49-F238E27FC236}">
                  <a16:creationId xmlns:a16="http://schemas.microsoft.com/office/drawing/2014/main" id="{FAC93930-0166-4338-9081-91CCF6ACA2BF}"/>
                </a:ext>
              </a:extLst>
            </xdr:cNvPr>
            <xdr:cNvSpPr txBox="1"/>
          </xdr:nvSpPr>
          <xdr:spPr>
            <a:xfrm>
              <a:off x="8530070" y="42429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(DBD) against magnetic susceptibility. Dry bulk density values range between 2.62 and 3.09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0.15 and 348.48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US" sz="1100" b="0" i="1">
                          <a:solidFill>
                            <a:schemeClr val="dk1"/>
                          </a:solidFill>
                          <a:effectLst/>
                          <a:latin typeface="Cambria Math" panose="02040503050406030204" pitchFamily="18" charset="0"/>
                          <a:ea typeface="+mn-ea"/>
                          <a:cs typeface="+mn-cs"/>
                        </a:rPr>
                        <m:t> </m:t>
                      </m:r>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22TR2391, </a:t>
              </a:r>
              <a:r>
                <a:rPr lang="en-AU" sz="1100" b="0" i="0" baseline="0">
                  <a:solidFill>
                    <a:schemeClr val="dk1"/>
                  </a:solidFill>
                  <a:effectLst/>
                  <a:latin typeface="+mn-lt"/>
                  <a:ea typeface="+mn-ea"/>
                  <a:cs typeface="+mn-cs"/>
                </a:rPr>
                <a:t>has the highest magnetic susceptibility</a:t>
              </a:r>
              <a:r>
                <a:rPr lang="en-AU" sz="1100" b="0" i="0" baseline="0">
                  <a:solidFill>
                    <a:schemeClr val="tx1"/>
                  </a:solidFill>
                  <a:effectLst/>
                  <a:latin typeface="+mn-lt"/>
                  <a:ea typeface="+mn-ea"/>
                  <a:cs typeface="+mn-cs"/>
                </a:rPr>
                <a:t> </a:t>
              </a:r>
              <a:r>
                <a:rPr lang="en-AU" sz="1100" b="0" i="0" baseline="0">
                  <a:solidFill>
                    <a:schemeClr val="dk1"/>
                  </a:solidFill>
                  <a:effectLst/>
                  <a:latin typeface="+mn-lt"/>
                  <a:ea typeface="+mn-ea"/>
                  <a:cs typeface="+mn-cs"/>
                </a:rPr>
                <a:t>and can be estimated to contain</a:t>
              </a:r>
              <a:r>
                <a:rPr lang="en-AU" sz="1100" b="0" i="0" baseline="0">
                  <a:solidFill>
                    <a:srgbClr val="FF0000"/>
                  </a:solidFill>
                  <a:effectLst/>
                  <a:latin typeface="+mn-lt"/>
                  <a:ea typeface="+mn-ea"/>
                  <a:cs typeface="+mn-cs"/>
                </a:rPr>
                <a:t> </a:t>
              </a:r>
              <a:r>
                <a:rPr lang="en-AU" sz="1100" b="0" i="0" baseline="0">
                  <a:solidFill>
                    <a:schemeClr val="tx1"/>
                  </a:solidFill>
                  <a:effectLst/>
                  <a:latin typeface="+mn-lt"/>
                  <a:ea typeface="+mn-ea"/>
                  <a:cs typeface="+mn-cs"/>
                </a:rPr>
                <a:t>8.5% </a:t>
              </a:r>
              <a:r>
                <a:rPr lang="en-AU" sz="1100" b="0" i="0" baseline="0">
                  <a:solidFill>
                    <a:schemeClr val="dk1"/>
                  </a:solidFill>
                  <a:effectLst/>
                  <a:latin typeface="+mn-lt"/>
                  <a:ea typeface="+mn-ea"/>
                  <a:cs typeface="+mn-cs"/>
                </a:rPr>
                <a:t>magnetite. This was determined with reference of Figure 1.2 (Emerson, 1997).  DBD is lowest in pegmatitic leucogabbros and highest in metabasalts.</a:t>
              </a:r>
              <a:endParaRPr lang="en-US">
                <a:effectLst/>
              </a:endParaRPr>
            </a:p>
          </xdr:txBody>
        </xdr:sp>
      </mc:Choice>
      <mc:Fallback xmlns="">
        <xdr:sp macro="" textlink="">
          <xdr:nvSpPr>
            <xdr:cNvPr id="23" name="TextBox 22">
              <a:extLst>
                <a:ext uri="{FF2B5EF4-FFF2-40B4-BE49-F238E27FC236}">
                  <a16:creationId xmlns:a16="http://schemas.microsoft.com/office/drawing/2014/main" id="{FAC93930-0166-4338-9081-91CCF6ACA2BF}"/>
                </a:ext>
              </a:extLst>
            </xdr:cNvPr>
            <xdr:cNvSpPr txBox="1"/>
          </xdr:nvSpPr>
          <xdr:spPr>
            <a:xfrm>
              <a:off x="8530070" y="42429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(DBD) against magnetic susceptibility. Dry bulk density values range between 2.62 and 3.09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0.15 and 348.48 </a:t>
              </a:r>
              <a:r>
                <a:rPr lang="en-US" sz="1100" i="0">
                  <a:solidFill>
                    <a:schemeClr val="dk1"/>
                  </a:solidFill>
                  <a:effectLst/>
                  <a:latin typeface="Cambria Math" panose="02040503050406030204" pitchFamily="18" charset="0"/>
                  <a:ea typeface="+mn-ea"/>
                  <a:cs typeface="+mn-cs"/>
                </a:rPr>
                <a:t>〖</a:t>
              </a:r>
              <a:r>
                <a:rPr lang="en-US" sz="1100" b="0" i="0">
                  <a:solidFill>
                    <a:schemeClr val="dk1"/>
                  </a:solidFill>
                  <a:effectLst/>
                  <a:latin typeface="Cambria Math" panose="02040503050406030204" pitchFamily="18" charset="0"/>
                  <a:ea typeface="+mn-ea"/>
                  <a:cs typeface="+mn-cs"/>
                </a:rPr>
                <a:t> </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22TR2391, </a:t>
              </a:r>
              <a:r>
                <a:rPr lang="en-AU" sz="1100" b="0" i="0" baseline="0">
                  <a:solidFill>
                    <a:schemeClr val="dk1"/>
                  </a:solidFill>
                  <a:effectLst/>
                  <a:latin typeface="+mn-lt"/>
                  <a:ea typeface="+mn-ea"/>
                  <a:cs typeface="+mn-cs"/>
                </a:rPr>
                <a:t>has the highest magnetic susceptibility</a:t>
              </a:r>
              <a:r>
                <a:rPr lang="en-AU" sz="1100" b="0" i="0" baseline="0">
                  <a:solidFill>
                    <a:schemeClr val="tx1"/>
                  </a:solidFill>
                  <a:effectLst/>
                  <a:latin typeface="+mn-lt"/>
                  <a:ea typeface="+mn-ea"/>
                  <a:cs typeface="+mn-cs"/>
                </a:rPr>
                <a:t> </a:t>
              </a:r>
              <a:r>
                <a:rPr lang="en-AU" sz="1100" b="0" i="0" baseline="0">
                  <a:solidFill>
                    <a:schemeClr val="dk1"/>
                  </a:solidFill>
                  <a:effectLst/>
                  <a:latin typeface="+mn-lt"/>
                  <a:ea typeface="+mn-ea"/>
                  <a:cs typeface="+mn-cs"/>
                </a:rPr>
                <a:t>and can be estimated to contain</a:t>
              </a:r>
              <a:r>
                <a:rPr lang="en-AU" sz="1100" b="0" i="0" baseline="0">
                  <a:solidFill>
                    <a:srgbClr val="FF0000"/>
                  </a:solidFill>
                  <a:effectLst/>
                  <a:latin typeface="+mn-lt"/>
                  <a:ea typeface="+mn-ea"/>
                  <a:cs typeface="+mn-cs"/>
                </a:rPr>
                <a:t> </a:t>
              </a:r>
              <a:r>
                <a:rPr lang="en-AU" sz="1100" b="0" i="0" baseline="0">
                  <a:solidFill>
                    <a:schemeClr val="tx1"/>
                  </a:solidFill>
                  <a:effectLst/>
                  <a:latin typeface="+mn-lt"/>
                  <a:ea typeface="+mn-ea"/>
                  <a:cs typeface="+mn-cs"/>
                </a:rPr>
                <a:t>8.5% </a:t>
              </a:r>
              <a:r>
                <a:rPr lang="en-AU" sz="1100" b="0" i="0" baseline="0">
                  <a:solidFill>
                    <a:schemeClr val="dk1"/>
                  </a:solidFill>
                  <a:effectLst/>
                  <a:latin typeface="+mn-lt"/>
                  <a:ea typeface="+mn-ea"/>
                  <a:cs typeface="+mn-cs"/>
                </a:rPr>
                <a:t>magnetite. This was determined with reference of Figure 1.2 (Emerson, 1997).  DBD is lowest in pegmatitic leucogabbros and highest in metabasalts.</a:t>
              </a:r>
              <a:endParaRPr lang="en-US">
                <a:effectLst/>
              </a:endParaRPr>
            </a:p>
          </xdr:txBody>
        </xdr:sp>
      </mc:Fallback>
    </mc:AlternateContent>
    <xdr:clientData/>
  </xdr:twoCellAnchor>
  <xdr:twoCellAnchor>
    <xdr:from>
      <xdr:col>5</xdr:col>
      <xdr:colOff>12124</xdr:colOff>
      <xdr:row>41</xdr:row>
      <xdr:rowOff>69273</xdr:rowOff>
    </xdr:from>
    <xdr:to>
      <xdr:col>14</xdr:col>
      <xdr:colOff>408710</xdr:colOff>
      <xdr:row>47</xdr:row>
      <xdr:rowOff>181429</xdr:rowOff>
    </xdr:to>
    <xdr:sp macro="" textlink="">
      <xdr:nvSpPr>
        <xdr:cNvPr id="24" name="TextBox 23">
          <a:extLst>
            <a:ext uri="{FF2B5EF4-FFF2-40B4-BE49-F238E27FC236}">
              <a16:creationId xmlns:a16="http://schemas.microsoft.com/office/drawing/2014/main" id="{56CBF639-35B9-4FB3-974A-512185A910DD}"/>
            </a:ext>
          </a:extLst>
        </xdr:cNvPr>
        <xdr:cNvSpPr txBox="1"/>
      </xdr:nvSpPr>
      <xdr:spPr>
        <a:xfrm>
          <a:off x="8689399" y="9022773"/>
          <a:ext cx="6292561" cy="12551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2.62 and 3.09 g/cm</a:t>
          </a:r>
          <a:r>
            <a:rPr kumimoji="0" lang="en-AU" sz="1100" b="0" i="0" u="none" strike="noStrike" kern="0" cap="none" spc="0" normalizeH="0" baseline="30000" noProof="0">
              <a:ln>
                <a:noFill/>
              </a:ln>
              <a:solidFill>
                <a:prstClr val="black"/>
              </a:solidFill>
              <a:effectLst/>
              <a:uLnTx/>
              <a:uFillTx/>
              <a:latin typeface="+mn-lt"/>
              <a:ea typeface="+mn-ea"/>
              <a:cs typeface="+mn-cs"/>
            </a:rPr>
            <a:t>3. </a:t>
          </a:r>
          <a:r>
            <a:rPr kumimoji="0" lang="en-AU" sz="1100" b="0" i="0" u="none" strike="noStrike" kern="0" cap="none" spc="0" normalizeH="0" baseline="0" noProof="0">
              <a:ln>
                <a:noFill/>
              </a:ln>
              <a:solidFill>
                <a:prstClr val="black"/>
              </a:solidFill>
              <a:effectLst/>
              <a:uLnTx/>
              <a:uFillTx/>
              <a:latin typeface="+mn-lt"/>
              <a:ea typeface="+mn-ea"/>
              <a:cs typeface="+mn-cs"/>
            </a:rPr>
            <a:t>Resistivity values range between 584 and ~95, 000 </a:t>
          </a:r>
          <a:r>
            <a:rPr lang="en-AU" sz="1100">
              <a:effectLst/>
              <a:latin typeface="+mn-lt"/>
              <a:ea typeface="Calibri" panose="020F0502020204030204" pitchFamily="34" charset="0"/>
            </a:rPr>
            <a:t>Ωm.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66</xdr:row>
      <xdr:rowOff>155862</xdr:rowOff>
    </xdr:from>
    <xdr:to>
      <xdr:col>14</xdr:col>
      <xdr:colOff>408709</xdr:colOff>
      <xdr:row>74</xdr:row>
      <xdr:rowOff>17318</xdr:rowOff>
    </xdr:to>
    <mc:AlternateContent xmlns:mc="http://schemas.openxmlformats.org/markup-compatibility/2006" xmlns:a14="http://schemas.microsoft.com/office/drawing/2010/main">
      <mc:Choice Requires="a14">
        <xdr:sp macro="" textlink="">
          <xdr:nvSpPr>
            <xdr:cNvPr id="25" name="TextBox 24">
              <a:extLst>
                <a:ext uri="{FF2B5EF4-FFF2-40B4-BE49-F238E27FC236}">
                  <a16:creationId xmlns:a16="http://schemas.microsoft.com/office/drawing/2014/main" id="{423BE9BC-14A6-4C13-8664-B714A956377A}"/>
                </a:ext>
              </a:extLst>
            </xdr:cNvPr>
            <xdr:cNvSpPr txBox="1"/>
          </xdr:nvSpPr>
          <xdr:spPr>
            <a:xfrm>
              <a:off x="8689398" y="138718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lang="en-AU" sz="1100" b="0" i="0" baseline="0">
                  <a:solidFill>
                    <a:schemeClr val="dk1"/>
                  </a:solidFill>
                  <a:effectLst/>
                  <a:latin typeface="+mn-lt"/>
                  <a:ea typeface="+mn-ea"/>
                  <a:cs typeface="+mn-cs"/>
                </a:rPr>
                <a:t>0.15 and 348.48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584 and ~95, 000 </a:t>
              </a:r>
              <a:r>
                <a:rPr lang="en-AU" sz="1100">
                  <a:solidFill>
                    <a:schemeClr val="dk1"/>
                  </a:solidFill>
                  <a:effectLst/>
                  <a:latin typeface="+mn-lt"/>
                  <a:ea typeface="+mn-ea"/>
                  <a:cs typeface="+mn-cs"/>
                </a:rPr>
                <a:t>Ωm.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5" name="TextBox 24">
              <a:extLst>
                <a:ext uri="{FF2B5EF4-FFF2-40B4-BE49-F238E27FC236}">
                  <a16:creationId xmlns:a16="http://schemas.microsoft.com/office/drawing/2014/main" id="{423BE9BC-14A6-4C13-8664-B714A956377A}"/>
                </a:ext>
              </a:extLst>
            </xdr:cNvPr>
            <xdr:cNvSpPr txBox="1"/>
          </xdr:nvSpPr>
          <xdr:spPr>
            <a:xfrm>
              <a:off x="8689398" y="138718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lang="en-AU" sz="1100" b="0" i="0" baseline="0">
                  <a:solidFill>
                    <a:schemeClr val="dk1"/>
                  </a:solidFill>
                  <a:effectLst/>
                  <a:latin typeface="+mn-lt"/>
                  <a:ea typeface="+mn-ea"/>
                  <a:cs typeface="+mn-cs"/>
                </a:rPr>
                <a:t>0.15 and 348.48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584 and ~95, 000 </a:t>
              </a:r>
              <a:r>
                <a:rPr lang="en-AU" sz="1100">
                  <a:solidFill>
                    <a:schemeClr val="dk1"/>
                  </a:solidFill>
                  <a:effectLst/>
                  <a:latin typeface="+mn-lt"/>
                  <a:ea typeface="+mn-ea"/>
                  <a:cs typeface="+mn-cs"/>
                </a:rPr>
                <a:t>Ωm.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80752</xdr:colOff>
      <xdr:row>95</xdr:row>
      <xdr:rowOff>126814</xdr:rowOff>
    </xdr:from>
    <xdr:to>
      <xdr:col>14</xdr:col>
      <xdr:colOff>481148</xdr:colOff>
      <xdr:row>103</xdr:row>
      <xdr:rowOff>51955</xdr:rowOff>
    </xdr:to>
    <xdr:sp macro="" textlink="">
      <xdr:nvSpPr>
        <xdr:cNvPr id="26" name="TextBox 25">
          <a:extLst>
            <a:ext uri="{FF2B5EF4-FFF2-40B4-BE49-F238E27FC236}">
              <a16:creationId xmlns:a16="http://schemas.microsoft.com/office/drawing/2014/main" id="{4EDA1F0E-3E27-4F3A-A820-1ABF91312794}"/>
            </a:ext>
          </a:extLst>
        </xdr:cNvPr>
        <xdr:cNvSpPr txBox="1"/>
      </xdr:nvSpPr>
      <xdr:spPr>
        <a:xfrm>
          <a:off x="8758027" y="19367314"/>
          <a:ext cx="6296371" cy="1449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lang="en-AU" sz="1100">
              <a:solidFill>
                <a:schemeClr val="dk1"/>
              </a:solidFill>
              <a:effectLst/>
              <a:latin typeface="+mn-lt"/>
              <a:ea typeface="+mn-ea"/>
              <a:cs typeface="+mn-cs"/>
            </a:rPr>
            <a:t> 122 and &gt;1, 000, 000  Ωm</a:t>
          </a:r>
          <a:r>
            <a:rPr lang="en-AU" sz="110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chargeability for this dataset ranges between  3.5 and 101.8 </a:t>
          </a:r>
          <a:r>
            <a:rPr lang="en-US" sz="1100" b="0" i="0" u="none" strike="noStrike">
              <a:solidFill>
                <a:schemeClr val="dk1"/>
              </a:solidFill>
              <a:effectLst/>
              <a:latin typeface="+mn-lt"/>
              <a:ea typeface="+mn-ea"/>
              <a:cs typeface="+mn-cs"/>
            </a:rPr>
            <a:t>mV/V. Sample</a:t>
          </a:r>
          <a:r>
            <a:rPr lang="en-US" sz="1100" b="0" i="0" u="none" strike="noStrike" baseline="0">
              <a:solidFill>
                <a:schemeClr val="dk1"/>
              </a:solidFill>
              <a:effectLst/>
              <a:latin typeface="+mn-lt"/>
              <a:ea typeface="+mn-ea"/>
              <a:cs typeface="+mn-cs"/>
            </a:rPr>
            <a:t> </a:t>
          </a:r>
          <a:r>
            <a:rPr lang="en-US" sz="1100" b="0" i="0" u="none" strike="noStrike" baseline="0">
              <a:solidFill>
                <a:schemeClr val="tx1"/>
              </a:solidFill>
              <a:effectLst/>
              <a:latin typeface="+mn-lt"/>
              <a:ea typeface="+mn-ea"/>
              <a:cs typeface="+mn-cs"/>
            </a:rPr>
            <a:t>22TR2386 </a:t>
          </a:r>
          <a:r>
            <a:rPr kumimoji="0" lang="en-AU" sz="1100" b="0" i="0" u="none" strike="noStrike" kern="0" cap="none" spc="0" normalizeH="0" baseline="0" noProof="0">
              <a:ln>
                <a:noFill/>
              </a:ln>
              <a:solidFill>
                <a:schemeClr val="tx1"/>
              </a:solidFill>
              <a:effectLst/>
              <a:uLnTx/>
              <a:uFillTx/>
              <a:latin typeface="+mn-lt"/>
              <a:ea typeface="+mn-ea"/>
              <a:cs typeface="+mn-cs"/>
            </a:rPr>
            <a:t>has </a:t>
          </a:r>
          <a:r>
            <a:rPr kumimoji="0" lang="en-AU" sz="1100" b="0" i="0" u="none" strike="noStrike" kern="0" cap="none" spc="0" normalizeH="0" baseline="0" noProof="0">
              <a:ln>
                <a:noFill/>
              </a:ln>
              <a:solidFill>
                <a:prstClr val="black"/>
              </a:solidFill>
              <a:effectLst/>
              <a:uLnTx/>
              <a:uFillTx/>
              <a:latin typeface="+mn-lt"/>
              <a:ea typeface="+mn-ea"/>
              <a:cs typeface="+mn-cs"/>
            </a:rPr>
            <a:t>the highest chargeability value in the dataset.</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120</xdr:row>
      <xdr:rowOff>51955</xdr:rowOff>
    </xdr:from>
    <xdr:to>
      <xdr:col>14</xdr:col>
      <xdr:colOff>426027</xdr:colOff>
      <xdr:row>126</xdr:row>
      <xdr:rowOff>121227</xdr:rowOff>
    </xdr:to>
    <mc:AlternateContent xmlns:mc="http://schemas.openxmlformats.org/markup-compatibility/2006" xmlns:a14="http://schemas.microsoft.com/office/drawing/2010/main">
      <mc:Choice Requires="a14">
        <xdr:sp macro="" textlink="">
          <xdr:nvSpPr>
            <xdr:cNvPr id="27" name="TextBox 26">
              <a:extLst>
                <a:ext uri="{FF2B5EF4-FFF2-40B4-BE49-F238E27FC236}">
                  <a16:creationId xmlns:a16="http://schemas.microsoft.com/office/drawing/2014/main" id="{640F485A-290C-4211-A4E6-A61970AB381D}"/>
                </a:ext>
              </a:extLst>
            </xdr:cNvPr>
            <xdr:cNvSpPr txBox="1"/>
          </xdr:nvSpPr>
          <xdr:spPr>
            <a:xfrm>
              <a:off x="8706716" y="240549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0.7</a:t>
              </a:r>
              <a:r>
                <a:rPr lang="en-AU" sz="1100" b="0" i="0" baseline="0">
                  <a:solidFill>
                    <a:schemeClr val="dk1"/>
                  </a:solidFill>
                  <a:effectLst/>
                  <a:latin typeface="+mn-lt"/>
                  <a:ea typeface="+mn-ea"/>
                  <a:cs typeface="+mn-cs"/>
                </a:rPr>
                <a:t>3.5 and 101.8 </a:t>
              </a:r>
              <a:r>
                <a:rPr kumimoji="0" lang="en-AU" sz="1100" b="0" i="0" u="none" strike="noStrike" kern="0" cap="none" spc="0" normalizeH="0" baseline="0" noProof="0">
                  <a:ln>
                    <a:noFill/>
                  </a:ln>
                  <a:solidFill>
                    <a:prstClr val="black"/>
                  </a:solidFill>
                  <a:effectLst/>
                  <a:uLnTx/>
                  <a:uFillTx/>
                  <a:latin typeface="+mn-lt"/>
                  <a:ea typeface="+mn-ea"/>
                  <a:cs typeface="+mn-cs"/>
                </a:rPr>
                <a:t>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0.15 and 348.48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7" name="TextBox 26">
              <a:extLst>
                <a:ext uri="{FF2B5EF4-FFF2-40B4-BE49-F238E27FC236}">
                  <a16:creationId xmlns:a16="http://schemas.microsoft.com/office/drawing/2014/main" id="{640F485A-290C-4211-A4E6-A61970AB381D}"/>
                </a:ext>
              </a:extLst>
            </xdr:cNvPr>
            <xdr:cNvSpPr txBox="1"/>
          </xdr:nvSpPr>
          <xdr:spPr>
            <a:xfrm>
              <a:off x="8706716" y="240549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0.7</a:t>
              </a:r>
              <a:r>
                <a:rPr lang="en-AU" sz="1100" b="0" i="0" baseline="0">
                  <a:solidFill>
                    <a:schemeClr val="dk1"/>
                  </a:solidFill>
                  <a:effectLst/>
                  <a:latin typeface="+mn-lt"/>
                  <a:ea typeface="+mn-ea"/>
                  <a:cs typeface="+mn-cs"/>
                </a:rPr>
                <a:t>3.5 and 101.8 </a:t>
              </a:r>
              <a:r>
                <a:rPr kumimoji="0" lang="en-AU" sz="1100" b="0" i="0" u="none" strike="noStrike" kern="0" cap="none" spc="0" normalizeH="0" baseline="0" noProof="0">
                  <a:ln>
                    <a:noFill/>
                  </a:ln>
                  <a:solidFill>
                    <a:prstClr val="black"/>
                  </a:solidFill>
                  <a:effectLst/>
                  <a:uLnTx/>
                  <a:uFillTx/>
                  <a:latin typeface="+mn-lt"/>
                  <a:ea typeface="+mn-ea"/>
                  <a:cs typeface="+mn-cs"/>
                </a:rPr>
                <a:t>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0.15 and 348.48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10</xdr:col>
      <xdr:colOff>36910</xdr:colOff>
      <xdr:row>140</xdr:row>
      <xdr:rowOff>119431</xdr:rowOff>
    </xdr:from>
    <xdr:to>
      <xdr:col>19</xdr:col>
      <xdr:colOff>525294</xdr:colOff>
      <xdr:row>146</xdr:row>
      <xdr:rowOff>126815</xdr:rowOff>
    </xdr:to>
    <xdr:sp macro="" textlink="">
      <xdr:nvSpPr>
        <xdr:cNvPr id="29" name="TextBox 28">
          <a:extLst>
            <a:ext uri="{FF2B5EF4-FFF2-40B4-BE49-F238E27FC236}">
              <a16:creationId xmlns:a16="http://schemas.microsoft.com/office/drawing/2014/main" id="{5EC8A148-DB67-423E-8E15-56929A6A42BD}"/>
            </a:ext>
          </a:extLst>
        </xdr:cNvPr>
        <xdr:cNvSpPr txBox="1"/>
      </xdr:nvSpPr>
      <xdr:spPr>
        <a:xfrm>
          <a:off x="11859816" y="26789431"/>
          <a:ext cx="6262916" cy="11503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 plot of dry bulk density against apparent porosity with known mineral reference trends (Emerson 1997). The trends can be used to indicate a likely rock type of each sample. Dry </a:t>
          </a:r>
          <a:r>
            <a:rPr kumimoji="0" lang="en-AU" sz="1100" b="0" i="0" u="none" strike="noStrike" kern="0" cap="none" spc="0" normalizeH="0" baseline="0" noProof="0">
              <a:ln>
                <a:noFill/>
              </a:ln>
              <a:solidFill>
                <a:schemeClr val="tx1"/>
              </a:solidFill>
              <a:effectLst/>
              <a:uLnTx/>
              <a:uFillTx/>
              <a:latin typeface="+mn-lt"/>
              <a:ea typeface="+mn-ea"/>
              <a:cs typeface="+mn-cs"/>
            </a:rPr>
            <a:t>bulk density ranges between 2.62 and 3.09 </a:t>
          </a:r>
          <a:r>
            <a:rPr lang="en-AU" sz="1100" b="0" i="0" baseline="0">
              <a:solidFill>
                <a:schemeClr val="tx1"/>
              </a:solidFill>
              <a:effectLst/>
              <a:latin typeface="+mn-lt"/>
              <a:ea typeface="+mn-ea"/>
              <a:cs typeface="+mn-cs"/>
            </a:rPr>
            <a:t>g/cm</a:t>
          </a:r>
          <a:r>
            <a:rPr lang="en-AU" sz="1100" b="0" i="0" baseline="30000">
              <a:solidFill>
                <a:schemeClr val="tx1"/>
              </a:solidFill>
              <a:effectLst/>
              <a:latin typeface="+mn-lt"/>
              <a:ea typeface="+mn-ea"/>
              <a:cs typeface="+mn-cs"/>
            </a:rPr>
            <a:t>3  </a:t>
          </a:r>
          <a:r>
            <a:rPr kumimoji="0" lang="en-AU" sz="1100" b="0" i="0" u="none" strike="noStrike" kern="0" cap="none" spc="0" normalizeH="0" baseline="0" noProof="0">
              <a:ln>
                <a:noFill/>
              </a:ln>
              <a:solidFill>
                <a:schemeClr val="tx1"/>
              </a:solidFill>
              <a:effectLst/>
              <a:uLnTx/>
              <a:uFillTx/>
              <a:latin typeface="+mn-lt"/>
              <a:ea typeface="+mn-ea"/>
              <a:cs typeface="+mn-cs"/>
            </a:rPr>
            <a:t>in this dataset and apparent porosity values ranges </a:t>
          </a:r>
          <a:r>
            <a:rPr lang="en-US">
              <a:solidFill>
                <a:schemeClr val="tx1"/>
              </a:solidFill>
            </a:rPr>
            <a:t>up to 0.95</a:t>
          </a:r>
          <a:r>
            <a:rPr lang="en-US" sz="1100" b="0" i="0" u="none" strike="noStrike">
              <a:solidFill>
                <a:schemeClr val="tx1"/>
              </a:solidFill>
              <a:effectLst/>
              <a:latin typeface="+mn-lt"/>
              <a:ea typeface="+mn-ea"/>
              <a:cs typeface="+mn-cs"/>
            </a:rPr>
            <a:t>%.</a:t>
          </a:r>
          <a:endParaRPr kumimoji="0" lang="en-AU" sz="1100" b="0" i="0" u="none" strike="noStrike" kern="0" cap="none" spc="0" normalizeH="0" baseline="0" noProof="0">
            <a:ln>
              <a:noFill/>
            </a:ln>
            <a:solidFill>
              <a:schemeClr val="tx1"/>
            </a:solidFill>
            <a:effectLst/>
            <a:uLnTx/>
            <a:uFillTx/>
            <a:latin typeface="+mn-lt"/>
            <a:ea typeface="+mn-ea"/>
            <a:cs typeface="+mn-cs"/>
          </a:endParaRPr>
        </a:p>
      </xdr:txBody>
    </xdr:sp>
    <xdr:clientData/>
  </xdr:twoCellAnchor>
  <xdr:twoCellAnchor>
    <xdr:from>
      <xdr:col>4</xdr:col>
      <xdr:colOff>565663</xdr:colOff>
      <xdr:row>178</xdr:row>
      <xdr:rowOff>43921</xdr:rowOff>
    </xdr:from>
    <xdr:to>
      <xdr:col>17</xdr:col>
      <xdr:colOff>166347</xdr:colOff>
      <xdr:row>185</xdr:row>
      <xdr:rowOff>81240</xdr:rowOff>
    </xdr:to>
    <xdr:sp macro="" textlink="">
      <xdr:nvSpPr>
        <xdr:cNvPr id="30" name="TextBox 29">
          <a:extLst>
            <a:ext uri="{FF2B5EF4-FFF2-40B4-BE49-F238E27FC236}">
              <a16:creationId xmlns:a16="http://schemas.microsoft.com/office/drawing/2014/main" id="{B95B90DE-A438-4288-A9A9-51C679D2E373}"/>
            </a:ext>
          </a:extLst>
        </xdr:cNvPr>
        <xdr:cNvSpPr txBox="1"/>
      </xdr:nvSpPr>
      <xdr:spPr>
        <a:xfrm>
          <a:off x="8626194" y="33952921"/>
          <a:ext cx="7923153" cy="13708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p-wave velocity. Dashed lines are contours of acoustic impedance with their separation representing the contrast required to produce a minimum reflection coefficient (R=  0.06) readily detectable by the seismic reflection method. The more contours the data overlaps, the more likely the seismic reflection method is to map geological and/or lithological contrasts. In this case, the samples are spread </a:t>
          </a:r>
          <a:r>
            <a:rPr kumimoji="0" lang="en-AU" sz="1100" b="0" i="0" u="none" strike="noStrike" kern="0" cap="none" spc="0" normalizeH="0" baseline="0" noProof="0">
              <a:ln>
                <a:noFill/>
              </a:ln>
              <a:solidFill>
                <a:schemeClr val="tx1"/>
              </a:solidFill>
              <a:effectLst/>
              <a:uLnTx/>
              <a:uFillTx/>
              <a:latin typeface="+mn-lt"/>
              <a:ea typeface="+mn-ea"/>
              <a:cs typeface="+mn-cs"/>
            </a:rPr>
            <a:t>over three contours</a:t>
          </a:r>
          <a:r>
            <a:rPr kumimoji="0" lang="en-AU" sz="1100" b="0" i="0" u="none" strike="noStrike" kern="0" cap="none" spc="0" normalizeH="0" baseline="0" noProof="0">
              <a:ln>
                <a:noFill/>
              </a:ln>
              <a:solidFill>
                <a:prstClr val="black"/>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P-wave velocity values range between 3750 and 6360 m/s.</a:t>
          </a:r>
        </a:p>
      </xdr:txBody>
    </xdr:sp>
    <xdr:clientData/>
  </xdr:twoCellAnchor>
  <xdr:twoCellAnchor>
    <xdr:from>
      <xdr:col>5</xdr:col>
      <xdr:colOff>0</xdr:colOff>
      <xdr:row>201</xdr:row>
      <xdr:rowOff>0</xdr:rowOff>
    </xdr:from>
    <xdr:to>
      <xdr:col>17</xdr:col>
      <xdr:colOff>218209</xdr:colOff>
      <xdr:row>205</xdr:row>
      <xdr:rowOff>153460</xdr:rowOff>
    </xdr:to>
    <xdr:sp macro="" textlink="">
      <xdr:nvSpPr>
        <xdr:cNvPr id="41" name="TextBox 40">
          <a:extLst>
            <a:ext uri="{FF2B5EF4-FFF2-40B4-BE49-F238E27FC236}">
              <a16:creationId xmlns:a16="http://schemas.microsoft.com/office/drawing/2014/main" id="{10CF5A02-1066-4F75-B9B4-932E7B63A520}"/>
            </a:ext>
          </a:extLst>
        </xdr:cNvPr>
        <xdr:cNvSpPr txBox="1"/>
      </xdr:nvSpPr>
      <xdr:spPr>
        <a:xfrm>
          <a:off x="8667750" y="39243000"/>
          <a:ext cx="7933459"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9. Samples above the trend line have Koenigsberger ratio (Q) greater than 1 indicating they are measured to be remanent magnetisation dominant. Conversely samples below the trend line have Q less than one and induced magnetisation dominant. 27 samples are remanent magnetisation dominant and 12 samples are induced magnetisation dominant.</a:t>
          </a:r>
          <a:endParaRPr lang="en-US" sz="1100"/>
        </a:p>
      </xdr:txBody>
    </xdr:sp>
    <xdr:clientData/>
  </xdr:twoCellAnchor>
  <xdr:twoCellAnchor editAs="oneCell">
    <xdr:from>
      <xdr:col>0</xdr:col>
      <xdr:colOff>35719</xdr:colOff>
      <xdr:row>2</xdr:row>
      <xdr:rowOff>71438</xdr:rowOff>
    </xdr:from>
    <xdr:to>
      <xdr:col>2</xdr:col>
      <xdr:colOff>916445</xdr:colOff>
      <xdr:row>9</xdr:row>
      <xdr:rowOff>178594</xdr:rowOff>
    </xdr:to>
    <xdr:pic>
      <xdr:nvPicPr>
        <xdr:cNvPr id="44" name="Picture 43">
          <a:extLst>
            <a:ext uri="{FF2B5EF4-FFF2-40B4-BE49-F238E27FC236}">
              <a16:creationId xmlns:a16="http://schemas.microsoft.com/office/drawing/2014/main" id="{CFEAA75D-E9FF-5AA0-2640-303449089597}"/>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24510" b="22794"/>
        <a:stretch/>
      </xdr:blipFill>
      <xdr:spPr bwMode="auto">
        <a:xfrm>
          <a:off x="35719" y="1595438"/>
          <a:ext cx="2238039" cy="1440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11905</xdr:colOff>
      <xdr:row>11</xdr:row>
      <xdr:rowOff>188679</xdr:rowOff>
    </xdr:from>
    <xdr:to>
      <xdr:col>2</xdr:col>
      <xdr:colOff>5917405</xdr:colOff>
      <xdr:row>35</xdr:row>
      <xdr:rowOff>145257</xdr:rowOff>
    </xdr:to>
    <xdr:pic>
      <xdr:nvPicPr>
        <xdr:cNvPr id="7" name="Picture 6">
          <a:extLst>
            <a:ext uri="{FF2B5EF4-FFF2-40B4-BE49-F238E27FC236}">
              <a16:creationId xmlns:a16="http://schemas.microsoft.com/office/drawing/2014/main" id="{207317C3-943D-7868-AC4C-0504254294B1}"/>
            </a:ext>
          </a:extLst>
        </xdr:cNvPr>
        <xdr:cNvPicPr>
          <a:picLocks noChangeAspect="1"/>
        </xdr:cNvPicPr>
      </xdr:nvPicPr>
      <xdr:blipFill>
        <a:blip xmlns:r="http://schemas.openxmlformats.org/officeDocument/2006/relationships" r:embed="rId4"/>
        <a:stretch>
          <a:fillRect/>
        </a:stretch>
      </xdr:blipFill>
      <xdr:spPr>
        <a:xfrm>
          <a:off x="11905" y="2284179"/>
          <a:ext cx="7262813" cy="4528578"/>
        </a:xfrm>
        <a:prstGeom prst="rect">
          <a:avLst/>
        </a:prstGeom>
      </xdr:spPr>
    </xdr:pic>
    <xdr:clientData/>
  </xdr:twoCellAnchor>
  <xdr:twoCellAnchor editAs="oneCell">
    <xdr:from>
      <xdr:col>0</xdr:col>
      <xdr:colOff>11907</xdr:colOff>
      <xdr:row>37</xdr:row>
      <xdr:rowOff>121724</xdr:rowOff>
    </xdr:from>
    <xdr:to>
      <xdr:col>2</xdr:col>
      <xdr:colOff>5929312</xdr:colOff>
      <xdr:row>61</xdr:row>
      <xdr:rowOff>85725</xdr:rowOff>
    </xdr:to>
    <xdr:pic>
      <xdr:nvPicPr>
        <xdr:cNvPr id="8" name="Picture 7">
          <a:extLst>
            <a:ext uri="{FF2B5EF4-FFF2-40B4-BE49-F238E27FC236}">
              <a16:creationId xmlns:a16="http://schemas.microsoft.com/office/drawing/2014/main" id="{58178C44-4A43-406E-F0C4-D6AADE1A4FCA}"/>
            </a:ext>
          </a:extLst>
        </xdr:cNvPr>
        <xdr:cNvPicPr>
          <a:picLocks noChangeAspect="1"/>
        </xdr:cNvPicPr>
      </xdr:nvPicPr>
      <xdr:blipFill>
        <a:blip xmlns:r="http://schemas.openxmlformats.org/officeDocument/2006/relationships" r:embed="rId5"/>
        <a:stretch>
          <a:fillRect/>
        </a:stretch>
      </xdr:blipFill>
      <xdr:spPr>
        <a:xfrm>
          <a:off x="11907" y="7170224"/>
          <a:ext cx="7274718" cy="4536001"/>
        </a:xfrm>
        <a:prstGeom prst="rect">
          <a:avLst/>
        </a:prstGeom>
      </xdr:spPr>
    </xdr:pic>
    <xdr:clientData/>
  </xdr:twoCellAnchor>
  <xdr:twoCellAnchor editAs="oneCell">
    <xdr:from>
      <xdr:col>0</xdr:col>
      <xdr:colOff>0</xdr:colOff>
      <xdr:row>63</xdr:row>
      <xdr:rowOff>161925</xdr:rowOff>
    </xdr:from>
    <xdr:to>
      <xdr:col>2</xdr:col>
      <xdr:colOff>5929311</xdr:colOff>
      <xdr:row>87</xdr:row>
      <xdr:rowOff>133350</xdr:rowOff>
    </xdr:to>
    <xdr:pic>
      <xdr:nvPicPr>
        <xdr:cNvPr id="10" name="Picture 9">
          <a:extLst>
            <a:ext uri="{FF2B5EF4-FFF2-40B4-BE49-F238E27FC236}">
              <a16:creationId xmlns:a16="http://schemas.microsoft.com/office/drawing/2014/main" id="{D257A8AE-3A5C-C36D-9607-7E627539E277}"/>
            </a:ext>
          </a:extLst>
        </xdr:cNvPr>
        <xdr:cNvPicPr>
          <a:picLocks noChangeAspect="1"/>
        </xdr:cNvPicPr>
      </xdr:nvPicPr>
      <xdr:blipFill>
        <a:blip xmlns:r="http://schemas.openxmlformats.org/officeDocument/2006/relationships" r:embed="rId6"/>
        <a:stretch>
          <a:fillRect/>
        </a:stretch>
      </xdr:blipFill>
      <xdr:spPr>
        <a:xfrm>
          <a:off x="0" y="12163425"/>
          <a:ext cx="7286624" cy="4543425"/>
        </a:xfrm>
        <a:prstGeom prst="rect">
          <a:avLst/>
        </a:prstGeom>
      </xdr:spPr>
    </xdr:pic>
    <xdr:clientData/>
  </xdr:twoCellAnchor>
  <xdr:twoCellAnchor editAs="oneCell">
    <xdr:from>
      <xdr:col>0</xdr:col>
      <xdr:colOff>23813</xdr:colOff>
      <xdr:row>90</xdr:row>
      <xdr:rowOff>0</xdr:rowOff>
    </xdr:from>
    <xdr:to>
      <xdr:col>2</xdr:col>
      <xdr:colOff>5945487</xdr:colOff>
      <xdr:row>113</xdr:row>
      <xdr:rowOff>157163</xdr:rowOff>
    </xdr:to>
    <xdr:pic>
      <xdr:nvPicPr>
        <xdr:cNvPr id="45" name="Picture 44">
          <a:extLst>
            <a:ext uri="{FF2B5EF4-FFF2-40B4-BE49-F238E27FC236}">
              <a16:creationId xmlns:a16="http://schemas.microsoft.com/office/drawing/2014/main" id="{203A40A6-0E31-721F-3EAA-24FD1B802211}"/>
            </a:ext>
          </a:extLst>
        </xdr:cNvPr>
        <xdr:cNvPicPr>
          <a:picLocks noChangeAspect="1"/>
        </xdr:cNvPicPr>
      </xdr:nvPicPr>
      <xdr:blipFill>
        <a:blip xmlns:r="http://schemas.openxmlformats.org/officeDocument/2006/relationships" r:embed="rId7"/>
        <a:stretch>
          <a:fillRect/>
        </a:stretch>
      </xdr:blipFill>
      <xdr:spPr>
        <a:xfrm>
          <a:off x="23813" y="17145000"/>
          <a:ext cx="7278987" cy="4538663"/>
        </a:xfrm>
        <a:prstGeom prst="rect">
          <a:avLst/>
        </a:prstGeom>
      </xdr:spPr>
    </xdr:pic>
    <xdr:clientData/>
  </xdr:twoCellAnchor>
  <xdr:twoCellAnchor editAs="oneCell">
    <xdr:from>
      <xdr:col>0</xdr:col>
      <xdr:colOff>0</xdr:colOff>
      <xdr:row>115</xdr:row>
      <xdr:rowOff>126206</xdr:rowOff>
    </xdr:from>
    <xdr:to>
      <xdr:col>2</xdr:col>
      <xdr:colOff>5929311</xdr:colOff>
      <xdr:row>139</xdr:row>
      <xdr:rowOff>97631</xdr:rowOff>
    </xdr:to>
    <xdr:pic>
      <xdr:nvPicPr>
        <xdr:cNvPr id="46" name="Picture 45">
          <a:extLst>
            <a:ext uri="{FF2B5EF4-FFF2-40B4-BE49-F238E27FC236}">
              <a16:creationId xmlns:a16="http://schemas.microsoft.com/office/drawing/2014/main" id="{9B4A16EB-F922-C804-2F74-D5FB0E0FE466}"/>
            </a:ext>
          </a:extLst>
        </xdr:cNvPr>
        <xdr:cNvPicPr>
          <a:picLocks noChangeAspect="1"/>
        </xdr:cNvPicPr>
      </xdr:nvPicPr>
      <xdr:blipFill>
        <a:blip xmlns:r="http://schemas.openxmlformats.org/officeDocument/2006/relationships" r:embed="rId8"/>
        <a:stretch>
          <a:fillRect/>
        </a:stretch>
      </xdr:blipFill>
      <xdr:spPr>
        <a:xfrm>
          <a:off x="0" y="22033706"/>
          <a:ext cx="7286624" cy="4543425"/>
        </a:xfrm>
        <a:prstGeom prst="rect">
          <a:avLst/>
        </a:prstGeom>
      </xdr:spPr>
    </xdr:pic>
    <xdr:clientData/>
  </xdr:twoCellAnchor>
  <xdr:twoCellAnchor editAs="oneCell">
    <xdr:from>
      <xdr:col>0</xdr:col>
      <xdr:colOff>11907</xdr:colOff>
      <xdr:row>141</xdr:row>
      <xdr:rowOff>165631</xdr:rowOff>
    </xdr:from>
    <xdr:to>
      <xdr:col>2</xdr:col>
      <xdr:colOff>3631406</xdr:colOff>
      <xdr:row>166</xdr:row>
      <xdr:rowOff>119062</xdr:rowOff>
    </xdr:to>
    <xdr:pic>
      <xdr:nvPicPr>
        <xdr:cNvPr id="47" name="Picture 46">
          <a:extLst>
            <a:ext uri="{FF2B5EF4-FFF2-40B4-BE49-F238E27FC236}">
              <a16:creationId xmlns:a16="http://schemas.microsoft.com/office/drawing/2014/main" id="{E41D3675-0177-0C38-BCB5-3C5ACE0947E0}"/>
            </a:ext>
          </a:extLst>
        </xdr:cNvPr>
        <xdr:cNvPicPr>
          <a:picLocks noChangeAspect="1"/>
        </xdr:cNvPicPr>
      </xdr:nvPicPr>
      <xdr:blipFill>
        <a:blip xmlns:r="http://schemas.openxmlformats.org/officeDocument/2006/relationships" r:embed="rId9"/>
        <a:stretch>
          <a:fillRect/>
        </a:stretch>
      </xdr:blipFill>
      <xdr:spPr>
        <a:xfrm>
          <a:off x="11907" y="27026131"/>
          <a:ext cx="4976812" cy="4715931"/>
        </a:xfrm>
        <a:prstGeom prst="rect">
          <a:avLst/>
        </a:prstGeom>
      </xdr:spPr>
    </xdr:pic>
    <xdr:clientData/>
  </xdr:twoCellAnchor>
  <xdr:twoCellAnchor editAs="oneCell">
    <xdr:from>
      <xdr:col>2</xdr:col>
      <xdr:colOff>3631407</xdr:colOff>
      <xdr:row>141</xdr:row>
      <xdr:rowOff>75376</xdr:rowOff>
    </xdr:from>
    <xdr:to>
      <xdr:col>7</xdr:col>
      <xdr:colOff>59531</xdr:colOff>
      <xdr:row>166</xdr:row>
      <xdr:rowOff>119063</xdr:rowOff>
    </xdr:to>
    <xdr:pic>
      <xdr:nvPicPr>
        <xdr:cNvPr id="48" name="Picture 47">
          <a:extLst>
            <a:ext uri="{FF2B5EF4-FFF2-40B4-BE49-F238E27FC236}">
              <a16:creationId xmlns:a16="http://schemas.microsoft.com/office/drawing/2014/main" id="{521C25AB-07E1-28D5-7729-462D5BEA7851}"/>
            </a:ext>
          </a:extLst>
        </xdr:cNvPr>
        <xdr:cNvPicPr>
          <a:picLocks noChangeAspect="1"/>
        </xdr:cNvPicPr>
      </xdr:nvPicPr>
      <xdr:blipFill>
        <a:blip xmlns:r="http://schemas.openxmlformats.org/officeDocument/2006/relationships" r:embed="rId10"/>
        <a:stretch>
          <a:fillRect/>
        </a:stretch>
      </xdr:blipFill>
      <xdr:spPr>
        <a:xfrm>
          <a:off x="4988720" y="26935876"/>
          <a:ext cx="5072061" cy="4806187"/>
        </a:xfrm>
        <a:prstGeom prst="rect">
          <a:avLst/>
        </a:prstGeom>
      </xdr:spPr>
    </xdr:pic>
    <xdr:clientData/>
  </xdr:twoCellAnchor>
  <xdr:twoCellAnchor editAs="oneCell">
    <xdr:from>
      <xdr:col>0</xdr:col>
      <xdr:colOff>47624</xdr:colOff>
      <xdr:row>168</xdr:row>
      <xdr:rowOff>155598</xdr:rowOff>
    </xdr:from>
    <xdr:to>
      <xdr:col>2</xdr:col>
      <xdr:colOff>3702842</xdr:colOff>
      <xdr:row>193</xdr:row>
      <xdr:rowOff>142875</xdr:rowOff>
    </xdr:to>
    <xdr:pic>
      <xdr:nvPicPr>
        <xdr:cNvPr id="49" name="Picture 48">
          <a:extLst>
            <a:ext uri="{FF2B5EF4-FFF2-40B4-BE49-F238E27FC236}">
              <a16:creationId xmlns:a16="http://schemas.microsoft.com/office/drawing/2014/main" id="{F1CB1262-3758-2023-84FB-498A4FACDFA6}"/>
            </a:ext>
          </a:extLst>
        </xdr:cNvPr>
        <xdr:cNvPicPr>
          <a:picLocks noChangeAspect="1"/>
        </xdr:cNvPicPr>
      </xdr:nvPicPr>
      <xdr:blipFill>
        <a:blip xmlns:r="http://schemas.openxmlformats.org/officeDocument/2006/relationships" r:embed="rId11"/>
        <a:stretch>
          <a:fillRect/>
        </a:stretch>
      </xdr:blipFill>
      <xdr:spPr>
        <a:xfrm>
          <a:off x="47624" y="32159598"/>
          <a:ext cx="5012531" cy="47497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5"/>
  <sheetViews>
    <sheetView tabSelected="1" zoomScale="78" zoomScaleNormal="78" workbookViewId="0">
      <selection activeCell="A6" sqref="A6"/>
    </sheetView>
  </sheetViews>
  <sheetFormatPr defaultRowHeight="15" x14ac:dyDescent="0.25"/>
  <cols>
    <col min="1" max="1" width="15.7109375" style="16" customWidth="1"/>
    <col min="2" max="2" width="17.28515625" style="16" bestFit="1" customWidth="1"/>
    <col min="3" max="5" width="15.7109375" style="16" customWidth="1"/>
    <col min="6" max="6" width="25.42578125" style="16" customWidth="1"/>
    <col min="7" max="7" width="25.7109375" style="16" customWidth="1"/>
    <col min="8" max="8" width="24.7109375" style="16" bestFit="1" customWidth="1"/>
    <col min="9" max="9" width="25.28515625" style="16" bestFit="1" customWidth="1"/>
    <col min="10" max="10" width="18" style="16" bestFit="1" customWidth="1"/>
    <col min="11" max="11" width="19.5703125" style="16" bestFit="1" customWidth="1"/>
    <col min="12" max="12" width="15.7109375" style="16" customWidth="1"/>
    <col min="13" max="13" width="17.28515625" style="16" bestFit="1" customWidth="1"/>
    <col min="14" max="14" width="21.42578125" style="16" bestFit="1" customWidth="1"/>
    <col min="15" max="15" width="20.42578125" style="16" bestFit="1" customWidth="1"/>
    <col min="16" max="16" width="15.7109375" style="16" customWidth="1"/>
    <col min="17" max="17" width="24.140625" style="16" bestFit="1" customWidth="1"/>
  </cols>
  <sheetData>
    <row r="1" spans="1:17" ht="19.5" thickBot="1" x14ac:dyDescent="0.3">
      <c r="A1" s="191" t="s">
        <v>0</v>
      </c>
      <c r="B1" s="192"/>
      <c r="C1" s="192"/>
      <c r="D1" s="192"/>
      <c r="E1" s="193"/>
      <c r="F1" s="202" t="s">
        <v>192</v>
      </c>
      <c r="G1" s="203"/>
      <c r="H1" s="194" t="s">
        <v>54</v>
      </c>
      <c r="I1" s="195"/>
      <c r="J1" s="196" t="s">
        <v>86</v>
      </c>
      <c r="K1" s="197"/>
      <c r="L1" s="198"/>
      <c r="M1" s="189" t="s">
        <v>105</v>
      </c>
      <c r="N1" s="190"/>
      <c r="O1" s="199" t="s">
        <v>21</v>
      </c>
      <c r="P1" s="200"/>
      <c r="Q1" s="201"/>
    </row>
    <row r="2" spans="1:17" ht="15.75" x14ac:dyDescent="0.25">
      <c r="A2" s="29" t="s">
        <v>109</v>
      </c>
      <c r="B2" s="87" t="s">
        <v>80</v>
      </c>
      <c r="C2" s="75" t="s">
        <v>76</v>
      </c>
      <c r="D2" s="76" t="s">
        <v>46</v>
      </c>
      <c r="E2" s="77" t="s">
        <v>47</v>
      </c>
      <c r="F2" s="157" t="s">
        <v>194</v>
      </c>
      <c r="G2" s="153" t="s">
        <v>199</v>
      </c>
      <c r="H2" s="40" t="s">
        <v>1</v>
      </c>
      <c r="I2" s="41" t="s">
        <v>108</v>
      </c>
      <c r="J2" s="44" t="s">
        <v>5</v>
      </c>
      <c r="K2" s="33" t="s">
        <v>6</v>
      </c>
      <c r="L2" s="45" t="s">
        <v>58</v>
      </c>
      <c r="M2" s="48" t="s">
        <v>85</v>
      </c>
      <c r="N2" s="49" t="s">
        <v>106</v>
      </c>
      <c r="O2" s="54" t="s">
        <v>83</v>
      </c>
      <c r="P2" s="34" t="s">
        <v>84</v>
      </c>
      <c r="Q2" s="35" t="s">
        <v>62</v>
      </c>
    </row>
    <row r="3" spans="1:17" ht="16.5" thickBot="1" x14ac:dyDescent="0.3">
      <c r="A3" s="21"/>
      <c r="B3" s="83"/>
      <c r="C3" s="21"/>
      <c r="D3" s="22" t="s">
        <v>92</v>
      </c>
      <c r="E3" s="37" t="s">
        <v>92</v>
      </c>
      <c r="F3" s="158"/>
      <c r="G3" s="156"/>
      <c r="H3" s="42" t="s">
        <v>89</v>
      </c>
      <c r="I3" s="43"/>
      <c r="J3" s="46" t="s">
        <v>75</v>
      </c>
      <c r="K3" s="23" t="s">
        <v>7</v>
      </c>
      <c r="L3" s="47" t="s">
        <v>75</v>
      </c>
      <c r="M3" s="50" t="s">
        <v>44</v>
      </c>
      <c r="N3" s="51" t="s">
        <v>107</v>
      </c>
      <c r="O3" s="55" t="s">
        <v>111</v>
      </c>
      <c r="P3" s="24" t="s">
        <v>3</v>
      </c>
      <c r="Q3" s="25" t="s">
        <v>4</v>
      </c>
    </row>
    <row r="4" spans="1:17" x14ac:dyDescent="0.25">
      <c r="A4" s="70" t="s">
        <v>146</v>
      </c>
      <c r="B4" s="88">
        <v>259901</v>
      </c>
      <c r="C4" s="70" t="s">
        <v>145</v>
      </c>
      <c r="D4" s="94">
        <v>440.91</v>
      </c>
      <c r="E4" s="165">
        <v>441.06</v>
      </c>
      <c r="F4" s="110" t="s">
        <v>201</v>
      </c>
      <c r="G4" s="95" t="s">
        <v>205</v>
      </c>
      <c r="H4" s="168">
        <v>28.693888975089425</v>
      </c>
      <c r="I4" s="178">
        <v>0.37867410000000001</v>
      </c>
      <c r="J4" s="136">
        <v>2.7920348728931934</v>
      </c>
      <c r="K4" s="119">
        <v>9.5446503398824607E-3</v>
      </c>
      <c r="L4" s="112">
        <v>2.8189406759742397</v>
      </c>
      <c r="M4" s="73">
        <v>3750</v>
      </c>
      <c r="N4" s="122">
        <v>10470.130773349476</v>
      </c>
      <c r="O4" s="150">
        <v>584.07979023345013</v>
      </c>
      <c r="P4" s="149">
        <v>4.9276666666666671</v>
      </c>
      <c r="Q4" s="127">
        <v>0</v>
      </c>
    </row>
    <row r="5" spans="1:17" x14ac:dyDescent="0.25">
      <c r="A5" s="26" t="s">
        <v>147</v>
      </c>
      <c r="B5" s="89">
        <v>259902</v>
      </c>
      <c r="C5" s="26" t="s">
        <v>145</v>
      </c>
      <c r="D5" s="92">
        <v>451</v>
      </c>
      <c r="E5" s="166">
        <v>451.15</v>
      </c>
      <c r="F5" s="113" t="s">
        <v>201</v>
      </c>
      <c r="G5" s="96" t="s">
        <v>205</v>
      </c>
      <c r="H5" s="169">
        <v>132.40323246182857</v>
      </c>
      <c r="I5" s="179">
        <v>0.55533304999999999</v>
      </c>
      <c r="J5" s="137">
        <v>2.8687866759517178</v>
      </c>
      <c r="K5" s="120">
        <v>5.3389043639744246E-4</v>
      </c>
      <c r="L5" s="115">
        <v>2.8703191118749567</v>
      </c>
      <c r="M5" s="52">
        <v>5740</v>
      </c>
      <c r="N5" s="123">
        <v>16466.83551996286</v>
      </c>
      <c r="O5" s="147">
        <v>22141.437973388081</v>
      </c>
      <c r="P5" s="145">
        <v>34.996999999999993</v>
      </c>
      <c r="Q5" s="125">
        <v>0</v>
      </c>
    </row>
    <row r="6" spans="1:17" x14ac:dyDescent="0.25">
      <c r="A6" s="26" t="s">
        <v>148</v>
      </c>
      <c r="B6" s="89">
        <v>259903</v>
      </c>
      <c r="C6" s="26" t="s">
        <v>145</v>
      </c>
      <c r="D6" s="92">
        <v>452.44</v>
      </c>
      <c r="E6" s="166">
        <v>452.59</v>
      </c>
      <c r="F6" s="113" t="s">
        <v>201</v>
      </c>
      <c r="G6" s="96" t="s">
        <v>205</v>
      </c>
      <c r="H6" s="169">
        <v>118.42849727040678</v>
      </c>
      <c r="I6" s="179">
        <v>1.4635629999999999</v>
      </c>
      <c r="J6" s="137">
        <v>2.8537906212806465</v>
      </c>
      <c r="K6" s="120">
        <v>3.0945013092146888E-4</v>
      </c>
      <c r="L6" s="115">
        <v>2.8546740005238469</v>
      </c>
      <c r="M6" s="52">
        <v>5770</v>
      </c>
      <c r="N6" s="123">
        <v>16466.371884789329</v>
      </c>
      <c r="O6" s="147">
        <v>65890.984677264612</v>
      </c>
      <c r="P6" s="145">
        <v>40.25266666666667</v>
      </c>
      <c r="Q6" s="125">
        <v>0</v>
      </c>
    </row>
    <row r="7" spans="1:17" x14ac:dyDescent="0.25">
      <c r="A7" s="26" t="s">
        <v>149</v>
      </c>
      <c r="B7" s="89">
        <v>259904</v>
      </c>
      <c r="C7" s="26" t="s">
        <v>145</v>
      </c>
      <c r="D7" s="92">
        <v>455.64</v>
      </c>
      <c r="E7" s="166">
        <v>455.79</v>
      </c>
      <c r="F7" s="113" t="s">
        <v>201</v>
      </c>
      <c r="G7" s="96" t="s">
        <v>205</v>
      </c>
      <c r="H7" s="169">
        <v>106.55117041148654</v>
      </c>
      <c r="I7" s="179">
        <v>1.3611900000000001</v>
      </c>
      <c r="J7" s="137">
        <v>2.8778086344439231</v>
      </c>
      <c r="K7" s="120">
        <v>5.63115908024423E-4</v>
      </c>
      <c r="L7" s="115">
        <v>2.8794300873321435</v>
      </c>
      <c r="M7" s="52">
        <v>5470</v>
      </c>
      <c r="N7" s="123">
        <v>15741.613230408258</v>
      </c>
      <c r="O7" s="147">
        <v>11611.933793398461</v>
      </c>
      <c r="P7" s="145">
        <v>42.017666666666663</v>
      </c>
      <c r="Q7" s="125">
        <v>0</v>
      </c>
    </row>
    <row r="8" spans="1:17" x14ac:dyDescent="0.25">
      <c r="A8" s="26" t="s">
        <v>150</v>
      </c>
      <c r="B8" s="89">
        <v>259905</v>
      </c>
      <c r="C8" s="26" t="s">
        <v>145</v>
      </c>
      <c r="D8" s="92">
        <v>461.24</v>
      </c>
      <c r="E8" s="166">
        <v>461.39</v>
      </c>
      <c r="F8" s="113" t="s">
        <v>201</v>
      </c>
      <c r="G8" s="96" t="s">
        <v>205</v>
      </c>
      <c r="H8" s="169">
        <v>142.92604996539146</v>
      </c>
      <c r="I8" s="179">
        <v>4.7258133333333339</v>
      </c>
      <c r="J8" s="137">
        <v>2.8836122629641707</v>
      </c>
      <c r="K8" s="120">
        <v>1.7238969389181593E-3</v>
      </c>
      <c r="L8" s="115">
        <v>2.8885918976943903</v>
      </c>
      <c r="M8" s="52">
        <v>4840</v>
      </c>
      <c r="N8" s="123">
        <v>13956.683352746586</v>
      </c>
      <c r="O8" s="147">
        <v>28403.157449875682</v>
      </c>
      <c r="P8" s="145">
        <v>44.167000000000002</v>
      </c>
      <c r="Q8" s="125">
        <v>0</v>
      </c>
    </row>
    <row r="9" spans="1:17" x14ac:dyDescent="0.25">
      <c r="A9" s="26" t="s">
        <v>151</v>
      </c>
      <c r="B9" s="89">
        <v>259906</v>
      </c>
      <c r="C9" s="26" t="s">
        <v>145</v>
      </c>
      <c r="D9" s="92">
        <v>464</v>
      </c>
      <c r="E9" s="166">
        <v>464.15</v>
      </c>
      <c r="F9" s="113" t="s">
        <v>201</v>
      </c>
      <c r="G9" s="96" t="s">
        <v>205</v>
      </c>
      <c r="H9" s="169">
        <v>110.52169979763515</v>
      </c>
      <c r="I9" s="179">
        <v>2.4421435000000002</v>
      </c>
      <c r="J9" s="137">
        <v>2.8834677434724605</v>
      </c>
      <c r="K9" s="120">
        <v>6.1940156279776748E-4</v>
      </c>
      <c r="L9" s="115">
        <v>2.8852548748510132</v>
      </c>
      <c r="M9" s="52">
        <v>5410</v>
      </c>
      <c r="N9" s="123">
        <v>15599.56049218601</v>
      </c>
      <c r="O9" s="147">
        <v>20811.330869855454</v>
      </c>
      <c r="P9" s="145">
        <v>45.44166666666667</v>
      </c>
      <c r="Q9" s="125">
        <v>0</v>
      </c>
    </row>
    <row r="10" spans="1:17" x14ac:dyDescent="0.25">
      <c r="A10" s="26" t="s">
        <v>152</v>
      </c>
      <c r="B10" s="89">
        <v>259907</v>
      </c>
      <c r="C10" s="26" t="s">
        <v>145</v>
      </c>
      <c r="D10" s="92">
        <v>467.95</v>
      </c>
      <c r="E10" s="166">
        <v>468.1</v>
      </c>
      <c r="F10" s="113" t="s">
        <v>201</v>
      </c>
      <c r="G10" s="96" t="s">
        <v>205</v>
      </c>
      <c r="H10" s="169">
        <v>95.780350322853508</v>
      </c>
      <c r="I10" s="179">
        <v>1.712583</v>
      </c>
      <c r="J10" s="137">
        <v>2.8800848934110816</v>
      </c>
      <c r="K10" s="120">
        <v>1.1567789607875754E-3</v>
      </c>
      <c r="L10" s="115">
        <v>2.8834203734341766</v>
      </c>
      <c r="M10" s="52">
        <v>4860</v>
      </c>
      <c r="N10" s="123">
        <v>13997.212581977858</v>
      </c>
      <c r="O10" s="147">
        <v>10467.865401845434</v>
      </c>
      <c r="P10" s="145">
        <v>45.362666666666662</v>
      </c>
      <c r="Q10" s="125">
        <v>0</v>
      </c>
    </row>
    <row r="11" spans="1:17" x14ac:dyDescent="0.25">
      <c r="A11" s="26" t="s">
        <v>153</v>
      </c>
      <c r="B11" s="89">
        <v>259908</v>
      </c>
      <c r="C11" s="26" t="s">
        <v>145</v>
      </c>
      <c r="D11" s="92">
        <v>475.1</v>
      </c>
      <c r="E11" s="166">
        <v>475.25</v>
      </c>
      <c r="F11" s="113" t="s">
        <v>201</v>
      </c>
      <c r="G11" s="96" t="s">
        <v>205</v>
      </c>
      <c r="H11" s="169">
        <v>173.14186231895218</v>
      </c>
      <c r="I11" s="179">
        <v>4.023288</v>
      </c>
      <c r="J11" s="137">
        <v>2.8769129080756004</v>
      </c>
      <c r="K11" s="120">
        <v>1.0738831615122713E-3</v>
      </c>
      <c r="L11" s="115">
        <v>2.8800056976994193</v>
      </c>
      <c r="M11" s="52">
        <v>5460</v>
      </c>
      <c r="N11" s="123">
        <v>15707.944478092779</v>
      </c>
      <c r="O11" s="147">
        <v>93150.620575363384</v>
      </c>
      <c r="P11" s="145">
        <v>43.998333333333335</v>
      </c>
      <c r="Q11" s="125">
        <v>0</v>
      </c>
    </row>
    <row r="12" spans="1:17" x14ac:dyDescent="0.25">
      <c r="A12" s="26" t="s">
        <v>154</v>
      </c>
      <c r="B12" s="89">
        <v>259909</v>
      </c>
      <c r="C12" s="26" t="s">
        <v>145</v>
      </c>
      <c r="D12" s="92">
        <v>478</v>
      </c>
      <c r="E12" s="166">
        <v>478.15</v>
      </c>
      <c r="F12" s="113" t="s">
        <v>201</v>
      </c>
      <c r="G12" s="96" t="s">
        <v>205</v>
      </c>
      <c r="H12" s="169">
        <v>109.20562470472599</v>
      </c>
      <c r="I12" s="179">
        <v>0.76402649999999994</v>
      </c>
      <c r="J12" s="137">
        <v>2.891515536997475</v>
      </c>
      <c r="K12" s="120">
        <v>1.8450184501844795E-3</v>
      </c>
      <c r="L12" s="115">
        <v>2.8968602976943276</v>
      </c>
      <c r="M12" s="52">
        <v>4300</v>
      </c>
      <c r="N12" s="123">
        <v>12433.516809089142</v>
      </c>
      <c r="O12" s="147">
        <v>17446.530762261926</v>
      </c>
      <c r="P12" s="145">
        <v>19.346999999999998</v>
      </c>
      <c r="Q12" s="125">
        <v>0</v>
      </c>
    </row>
    <row r="13" spans="1:17" x14ac:dyDescent="0.25">
      <c r="A13" s="26" t="s">
        <v>155</v>
      </c>
      <c r="B13" s="89">
        <v>259910</v>
      </c>
      <c r="C13" s="26" t="s">
        <v>145</v>
      </c>
      <c r="D13" s="92">
        <v>480.85</v>
      </c>
      <c r="E13" s="166">
        <v>481</v>
      </c>
      <c r="F13" s="113" t="s">
        <v>201</v>
      </c>
      <c r="G13" s="96" t="s">
        <v>205</v>
      </c>
      <c r="H13" s="169">
        <v>104.29930763465364</v>
      </c>
      <c r="I13" s="179">
        <v>2.0329220000000001</v>
      </c>
      <c r="J13" s="137">
        <v>2.8834910814870449</v>
      </c>
      <c r="K13" s="120">
        <v>6.336838152459207E-4</v>
      </c>
      <c r="L13" s="115">
        <v>2.8853194617317586</v>
      </c>
      <c r="M13" s="52">
        <v>5760</v>
      </c>
      <c r="N13" s="123">
        <v>16608.908629365378</v>
      </c>
      <c r="O13" s="147">
        <v>13411.033566834843</v>
      </c>
      <c r="P13" s="145">
        <v>45.366666666666667</v>
      </c>
      <c r="Q13" s="125">
        <v>0</v>
      </c>
    </row>
    <row r="14" spans="1:17" x14ac:dyDescent="0.25">
      <c r="A14" s="26" t="s">
        <v>156</v>
      </c>
      <c r="B14" s="89">
        <v>259911</v>
      </c>
      <c r="C14" s="26" t="s">
        <v>145</v>
      </c>
      <c r="D14" s="92">
        <v>487.4</v>
      </c>
      <c r="E14" s="166">
        <v>487.55</v>
      </c>
      <c r="F14" s="113" t="s">
        <v>201</v>
      </c>
      <c r="G14" s="96" t="s">
        <v>205</v>
      </c>
      <c r="H14" s="169">
        <v>118.83805578826245</v>
      </c>
      <c r="I14" s="179">
        <v>0.71746825000000003</v>
      </c>
      <c r="J14" s="137">
        <v>2.8951587320320065</v>
      </c>
      <c r="K14" s="120">
        <v>6.8449500790701177E-4</v>
      </c>
      <c r="L14" s="115">
        <v>2.8971418111389298</v>
      </c>
      <c r="M14" s="52">
        <v>5500</v>
      </c>
      <c r="N14" s="123">
        <v>15923.373026176036</v>
      </c>
      <c r="O14" s="147">
        <v>23914.438103386561</v>
      </c>
      <c r="P14" s="145">
        <v>44.280999999999999</v>
      </c>
      <c r="Q14" s="125">
        <v>0</v>
      </c>
    </row>
    <row r="15" spans="1:17" x14ac:dyDescent="0.25">
      <c r="A15" s="26" t="s">
        <v>157</v>
      </c>
      <c r="B15" s="89">
        <v>259912</v>
      </c>
      <c r="C15" s="26" t="s">
        <v>145</v>
      </c>
      <c r="D15" s="92">
        <v>489.1</v>
      </c>
      <c r="E15" s="166">
        <v>489.25</v>
      </c>
      <c r="F15" s="113" t="s">
        <v>201</v>
      </c>
      <c r="G15" s="96" t="s">
        <v>205</v>
      </c>
      <c r="H15" s="169">
        <v>153.23256176595137</v>
      </c>
      <c r="I15" s="179">
        <v>1.173057</v>
      </c>
      <c r="J15" s="137">
        <v>2.8942482929189737</v>
      </c>
      <c r="K15" s="120">
        <v>1.1828592935105504E-3</v>
      </c>
      <c r="L15" s="115">
        <v>2.8976758357108254</v>
      </c>
      <c r="M15" s="52">
        <v>5190</v>
      </c>
      <c r="N15" s="123">
        <v>15021.148640249474</v>
      </c>
      <c r="O15" s="147">
        <v>20652.872606443027</v>
      </c>
      <c r="P15" s="145">
        <v>26.118333333333336</v>
      </c>
      <c r="Q15" s="125">
        <v>0</v>
      </c>
    </row>
    <row r="16" spans="1:17" x14ac:dyDescent="0.25">
      <c r="A16" s="26" t="s">
        <v>158</v>
      </c>
      <c r="B16" s="89">
        <v>259913</v>
      </c>
      <c r="C16" s="26" t="s">
        <v>145</v>
      </c>
      <c r="D16" s="92">
        <v>491</v>
      </c>
      <c r="E16" s="166">
        <v>491.15</v>
      </c>
      <c r="F16" s="113" t="s">
        <v>216</v>
      </c>
      <c r="G16" s="96" t="s">
        <v>205</v>
      </c>
      <c r="H16" s="169">
        <v>0.15045606829446059</v>
      </c>
      <c r="I16" s="179"/>
      <c r="J16" s="137">
        <v>2.6292009482497729</v>
      </c>
      <c r="K16" s="120">
        <v>2.875012609704681E-3</v>
      </c>
      <c r="L16" s="115">
        <v>2.6367817289695994</v>
      </c>
      <c r="M16" s="52">
        <v>4500</v>
      </c>
      <c r="N16" s="123">
        <v>11831.404267123979</v>
      </c>
      <c r="O16" s="147">
        <v>16171.569731225451</v>
      </c>
      <c r="P16" s="145">
        <v>8.7086666666666659</v>
      </c>
      <c r="Q16" s="125">
        <v>0.33333333333333331</v>
      </c>
    </row>
    <row r="17" spans="1:17" x14ac:dyDescent="0.25">
      <c r="A17" s="26" t="s">
        <v>159</v>
      </c>
      <c r="B17" s="89">
        <v>259914</v>
      </c>
      <c r="C17" s="26" t="s">
        <v>145</v>
      </c>
      <c r="D17" s="92">
        <v>494.86</v>
      </c>
      <c r="E17" s="166">
        <v>494.95</v>
      </c>
      <c r="F17" s="113" t="s">
        <v>201</v>
      </c>
      <c r="G17" s="96" t="s">
        <v>205</v>
      </c>
      <c r="H17" s="169">
        <v>133.921979491032</v>
      </c>
      <c r="I17" s="179">
        <v>2.0741665</v>
      </c>
      <c r="J17" s="137">
        <v>2.8845781379196289</v>
      </c>
      <c r="K17" s="120">
        <v>1.3229700678024224E-3</v>
      </c>
      <c r="L17" s="115">
        <v>2.8883994038748138</v>
      </c>
      <c r="M17" s="52" t="s">
        <v>188</v>
      </c>
      <c r="N17" s="123" t="s">
        <v>188</v>
      </c>
      <c r="O17" s="147">
        <v>8513.1023007643798</v>
      </c>
      <c r="P17" s="145">
        <v>11.468666666666669</v>
      </c>
      <c r="Q17" s="125">
        <v>0</v>
      </c>
    </row>
    <row r="18" spans="1:17" x14ac:dyDescent="0.25">
      <c r="A18" s="26" t="s">
        <v>160</v>
      </c>
      <c r="B18" s="89">
        <v>259915</v>
      </c>
      <c r="C18" s="26" t="s">
        <v>145</v>
      </c>
      <c r="D18" s="92">
        <v>494.95</v>
      </c>
      <c r="E18" s="166">
        <v>495.1</v>
      </c>
      <c r="F18" s="113" t="s">
        <v>201</v>
      </c>
      <c r="G18" s="96" t="s">
        <v>205</v>
      </c>
      <c r="H18" s="169">
        <v>97.002517363679587</v>
      </c>
      <c r="I18" s="179">
        <v>0.73750170000000004</v>
      </c>
      <c r="J18" s="137">
        <v>2.9076535576543474</v>
      </c>
      <c r="K18" s="120">
        <v>5.466306295361232E-4</v>
      </c>
      <c r="L18" s="115">
        <v>2.9092438394457782</v>
      </c>
      <c r="M18" s="52" t="s">
        <v>188</v>
      </c>
      <c r="N18" s="123" t="s">
        <v>188</v>
      </c>
      <c r="O18" s="147">
        <v>23767.415442789574</v>
      </c>
      <c r="P18" s="145">
        <v>17.994333333333334</v>
      </c>
      <c r="Q18" s="125">
        <v>0</v>
      </c>
    </row>
    <row r="19" spans="1:17" x14ac:dyDescent="0.25">
      <c r="A19" s="26" t="s">
        <v>161</v>
      </c>
      <c r="B19" s="89">
        <v>259916</v>
      </c>
      <c r="C19" s="26" t="s">
        <v>145</v>
      </c>
      <c r="D19" s="92">
        <v>497.06</v>
      </c>
      <c r="E19" s="166">
        <v>497.21</v>
      </c>
      <c r="F19" s="113" t="s">
        <v>201</v>
      </c>
      <c r="G19" s="96" t="s">
        <v>205</v>
      </c>
      <c r="H19" s="169">
        <v>133.91766369184998</v>
      </c>
      <c r="I19" s="179">
        <v>1.8480909999999999</v>
      </c>
      <c r="J19" s="137">
        <v>2.8829666069392395</v>
      </c>
      <c r="K19" s="120">
        <v>1.6289297931262859E-3</v>
      </c>
      <c r="L19" s="115">
        <v>2.8876704193179963</v>
      </c>
      <c r="M19" s="52">
        <v>5200</v>
      </c>
      <c r="N19" s="123">
        <v>14991.426356084045</v>
      </c>
      <c r="O19" s="147">
        <v>19925.458031415561</v>
      </c>
      <c r="P19" s="145">
        <v>21.120666666666665</v>
      </c>
      <c r="Q19" s="125">
        <v>0</v>
      </c>
    </row>
    <row r="20" spans="1:17" x14ac:dyDescent="0.25">
      <c r="A20" s="26" t="s">
        <v>162</v>
      </c>
      <c r="B20" s="89">
        <v>259917</v>
      </c>
      <c r="C20" s="26" t="s">
        <v>145</v>
      </c>
      <c r="D20" s="92">
        <v>499.31</v>
      </c>
      <c r="E20" s="166">
        <v>499.46</v>
      </c>
      <c r="F20" s="113" t="s">
        <v>216</v>
      </c>
      <c r="G20" s="96" t="s">
        <v>205</v>
      </c>
      <c r="H20" s="169">
        <v>0.27960868853655396</v>
      </c>
      <c r="I20" s="179"/>
      <c r="J20" s="137">
        <v>2.6321089021268453</v>
      </c>
      <c r="K20" s="120">
        <v>3.134046269049368E-3</v>
      </c>
      <c r="L20" s="115">
        <v>2.6403839877123931</v>
      </c>
      <c r="M20" s="52">
        <v>4190</v>
      </c>
      <c r="N20" s="123">
        <v>11028.536299911482</v>
      </c>
      <c r="O20" s="147">
        <v>4428.3616212743582</v>
      </c>
      <c r="P20" s="145">
        <v>4.2393333333333336</v>
      </c>
      <c r="Q20" s="125">
        <v>0</v>
      </c>
    </row>
    <row r="21" spans="1:17" x14ac:dyDescent="0.25">
      <c r="A21" s="26" t="s">
        <v>163</v>
      </c>
      <c r="B21" s="89">
        <v>259918</v>
      </c>
      <c r="C21" s="26" t="s">
        <v>145</v>
      </c>
      <c r="D21" s="92">
        <v>505.26</v>
      </c>
      <c r="E21" s="166">
        <v>505.41</v>
      </c>
      <c r="F21" s="113" t="s">
        <v>201</v>
      </c>
      <c r="G21" s="96" t="s">
        <v>205</v>
      </c>
      <c r="H21" s="169">
        <v>150.54787087548152</v>
      </c>
      <c r="I21" s="179">
        <v>4.2214036666666663</v>
      </c>
      <c r="J21" s="137">
        <v>2.9035673747537665</v>
      </c>
      <c r="K21" s="120">
        <v>1.9698663685247535E-3</v>
      </c>
      <c r="L21" s="115">
        <v>2.909298303638109</v>
      </c>
      <c r="M21" s="52">
        <v>5080</v>
      </c>
      <c r="N21" s="123">
        <v>14750.122263749134</v>
      </c>
      <c r="O21" s="147">
        <v>13141.81341955614</v>
      </c>
      <c r="P21" s="145">
        <v>43.149000000000001</v>
      </c>
      <c r="Q21" s="125">
        <v>0</v>
      </c>
    </row>
    <row r="22" spans="1:17" x14ac:dyDescent="0.25">
      <c r="A22" s="26" t="s">
        <v>164</v>
      </c>
      <c r="B22" s="89">
        <v>259919</v>
      </c>
      <c r="C22" s="26" t="s">
        <v>145</v>
      </c>
      <c r="D22" s="92">
        <v>515.16999999999996</v>
      </c>
      <c r="E22" s="166">
        <v>515.32000000000005</v>
      </c>
      <c r="F22" s="113" t="s">
        <v>201</v>
      </c>
      <c r="G22" s="96" t="s">
        <v>205</v>
      </c>
      <c r="H22" s="169">
        <v>131.17040819217962</v>
      </c>
      <c r="I22" s="179">
        <v>2.3828614999999997</v>
      </c>
      <c r="J22" s="137">
        <v>2.8915604534005039</v>
      </c>
      <c r="K22" s="120">
        <v>4.9232882986032381E-3</v>
      </c>
      <c r="L22" s="115">
        <v>2.9058668737774713</v>
      </c>
      <c r="M22" s="52">
        <v>4360</v>
      </c>
      <c r="N22" s="123">
        <v>12607.203576826198</v>
      </c>
      <c r="O22" s="147">
        <v>17264.351472934581</v>
      </c>
      <c r="P22" s="145">
        <v>39.178666666666672</v>
      </c>
      <c r="Q22" s="125">
        <v>0</v>
      </c>
    </row>
    <row r="23" spans="1:17" x14ac:dyDescent="0.25">
      <c r="A23" s="26" t="s">
        <v>165</v>
      </c>
      <c r="B23" s="89">
        <v>259920</v>
      </c>
      <c r="C23" s="26" t="s">
        <v>145</v>
      </c>
      <c r="D23" s="92">
        <v>525.36</v>
      </c>
      <c r="E23" s="166">
        <v>525.51</v>
      </c>
      <c r="F23" s="113" t="s">
        <v>201</v>
      </c>
      <c r="G23" s="96" t="s">
        <v>205</v>
      </c>
      <c r="H23" s="169">
        <v>125.69264589591799</v>
      </c>
      <c r="I23" s="179">
        <v>2.2482505000000002</v>
      </c>
      <c r="J23" s="137">
        <v>2.8941471678136579</v>
      </c>
      <c r="K23" s="120">
        <v>4.3938591847540549E-3</v>
      </c>
      <c r="L23" s="115">
        <v>2.9069197639176911</v>
      </c>
      <c r="M23" s="52">
        <v>4260</v>
      </c>
      <c r="N23" s="123">
        <v>12329.066934886183</v>
      </c>
      <c r="O23" s="147">
        <v>10638.942205646779</v>
      </c>
      <c r="P23" s="145">
        <v>43.475999999999999</v>
      </c>
      <c r="Q23" s="125">
        <v>0</v>
      </c>
    </row>
    <row r="24" spans="1:17" x14ac:dyDescent="0.25">
      <c r="A24" s="26" t="s">
        <v>166</v>
      </c>
      <c r="B24" s="89">
        <v>259921</v>
      </c>
      <c r="C24" s="26" t="s">
        <v>145</v>
      </c>
      <c r="D24" s="92">
        <v>533.62</v>
      </c>
      <c r="E24" s="166">
        <v>533.77</v>
      </c>
      <c r="F24" s="113" t="s">
        <v>201</v>
      </c>
      <c r="G24" s="96" t="s">
        <v>205</v>
      </c>
      <c r="H24" s="169">
        <v>114.14407741310625</v>
      </c>
      <c r="I24" s="179">
        <v>1.0969702666666665</v>
      </c>
      <c r="J24" s="137">
        <v>2.8972827562797003</v>
      </c>
      <c r="K24" s="120">
        <v>3.0549898167010476E-3</v>
      </c>
      <c r="L24" s="115">
        <v>2.9061610486891389</v>
      </c>
      <c r="M24" s="52">
        <v>5380</v>
      </c>
      <c r="N24" s="123">
        <v>15587.381228784789</v>
      </c>
      <c r="O24" s="147">
        <v>62642.447684618201</v>
      </c>
      <c r="P24" s="145">
        <v>30.199000000000002</v>
      </c>
      <c r="Q24" s="125">
        <v>0</v>
      </c>
    </row>
    <row r="25" spans="1:17" x14ac:dyDescent="0.25">
      <c r="A25" s="26" t="s">
        <v>167</v>
      </c>
      <c r="B25" s="89">
        <v>259922</v>
      </c>
      <c r="C25" s="26" t="s">
        <v>145</v>
      </c>
      <c r="D25" s="92">
        <v>541.4</v>
      </c>
      <c r="E25" s="166">
        <v>541.54999999999995</v>
      </c>
      <c r="F25" s="113" t="s">
        <v>201</v>
      </c>
      <c r="G25" s="96" t="s">
        <v>205</v>
      </c>
      <c r="H25" s="169">
        <v>145.97419994366442</v>
      </c>
      <c r="I25" s="179">
        <v>2.8342499999999999</v>
      </c>
      <c r="J25" s="137">
        <v>2.8986049731406109</v>
      </c>
      <c r="K25" s="120">
        <v>3.0459101733397278E-3</v>
      </c>
      <c r="L25" s="115">
        <v>2.9074608376847015</v>
      </c>
      <c r="M25" s="52">
        <v>5560</v>
      </c>
      <c r="N25" s="123">
        <v>16116.243650661796</v>
      </c>
      <c r="O25" s="147">
        <v>24654.066401418677</v>
      </c>
      <c r="P25" s="145">
        <v>47.126333333333328</v>
      </c>
      <c r="Q25" s="125">
        <v>0</v>
      </c>
    </row>
    <row r="26" spans="1:17" x14ac:dyDescent="0.25">
      <c r="A26" s="26" t="s">
        <v>168</v>
      </c>
      <c r="B26" s="89">
        <v>259923</v>
      </c>
      <c r="C26" s="26" t="s">
        <v>145</v>
      </c>
      <c r="D26" s="92">
        <v>547.9</v>
      </c>
      <c r="E26" s="166">
        <v>548.04999999999995</v>
      </c>
      <c r="F26" s="113" t="s">
        <v>201</v>
      </c>
      <c r="G26" s="96" t="s">
        <v>205</v>
      </c>
      <c r="H26" s="169">
        <v>117.23782648010148</v>
      </c>
      <c r="I26" s="179">
        <v>2.1691354999999999</v>
      </c>
      <c r="J26" s="137">
        <v>2.9016742456896547</v>
      </c>
      <c r="K26" s="120">
        <v>1.9396551724138664E-3</v>
      </c>
      <c r="L26" s="115">
        <v>2.9073134312243574</v>
      </c>
      <c r="M26" s="52">
        <v>5590</v>
      </c>
      <c r="N26" s="123">
        <v>16220.35903340517</v>
      </c>
      <c r="O26" s="147">
        <v>21072.623134423178</v>
      </c>
      <c r="P26" s="145">
        <v>55.281000000000006</v>
      </c>
      <c r="Q26" s="125">
        <v>0</v>
      </c>
    </row>
    <row r="27" spans="1:17" x14ac:dyDescent="0.25">
      <c r="A27" s="26" t="s">
        <v>169</v>
      </c>
      <c r="B27" s="89">
        <v>259924</v>
      </c>
      <c r="C27" s="26" t="s">
        <v>145</v>
      </c>
      <c r="D27" s="92">
        <v>560.84</v>
      </c>
      <c r="E27" s="166">
        <v>560.99</v>
      </c>
      <c r="F27" s="113" t="s">
        <v>201</v>
      </c>
      <c r="G27" s="96" t="s">
        <v>205</v>
      </c>
      <c r="H27" s="169">
        <v>152.34346809704263</v>
      </c>
      <c r="I27" s="179">
        <v>3.7169750000000001</v>
      </c>
      <c r="J27" s="137">
        <v>2.9021827792582231</v>
      </c>
      <c r="K27" s="120">
        <v>1.9221528111487242E-3</v>
      </c>
      <c r="L27" s="115">
        <v>2.9077719613078306</v>
      </c>
      <c r="M27" s="52">
        <v>5660</v>
      </c>
      <c r="N27" s="123">
        <v>16426.354530601544</v>
      </c>
      <c r="O27" s="147">
        <v>14239.927143262401</v>
      </c>
      <c r="P27" s="145">
        <v>75.48033333333332</v>
      </c>
      <c r="Q27" s="125">
        <v>0</v>
      </c>
    </row>
    <row r="28" spans="1:17" x14ac:dyDescent="0.25">
      <c r="A28" s="26" t="s">
        <v>170</v>
      </c>
      <c r="B28" s="89">
        <v>259925</v>
      </c>
      <c r="C28" s="26" t="s">
        <v>145</v>
      </c>
      <c r="D28" s="92">
        <v>562.17999999999995</v>
      </c>
      <c r="E28" s="166">
        <v>562.33000000000004</v>
      </c>
      <c r="F28" s="113" t="s">
        <v>201</v>
      </c>
      <c r="G28" s="96" t="s">
        <v>205</v>
      </c>
      <c r="H28" s="169">
        <v>173.3679699340247</v>
      </c>
      <c r="I28" s="179">
        <v>2.874301</v>
      </c>
      <c r="J28" s="137">
        <v>2.9149552039649249</v>
      </c>
      <c r="K28" s="120">
        <v>9.5310712924154316E-4</v>
      </c>
      <c r="L28" s="115">
        <v>2.9177361190612476</v>
      </c>
      <c r="M28" s="52">
        <v>5630</v>
      </c>
      <c r="N28" s="123">
        <v>16411.197798322526</v>
      </c>
      <c r="O28" s="147">
        <v>25452.230918780384</v>
      </c>
      <c r="P28" s="145">
        <v>55.152999999999999</v>
      </c>
      <c r="Q28" s="125">
        <v>0</v>
      </c>
    </row>
    <row r="29" spans="1:17" x14ac:dyDescent="0.25">
      <c r="A29" s="26" t="s">
        <v>171</v>
      </c>
      <c r="B29" s="89">
        <v>259926</v>
      </c>
      <c r="C29" s="26" t="s">
        <v>145</v>
      </c>
      <c r="D29" s="92">
        <v>573.70000000000005</v>
      </c>
      <c r="E29" s="166">
        <v>573.85</v>
      </c>
      <c r="F29" s="113" t="s">
        <v>201</v>
      </c>
      <c r="G29" s="96" t="s">
        <v>205</v>
      </c>
      <c r="H29" s="169">
        <v>185.15992233740366</v>
      </c>
      <c r="I29" s="179">
        <v>3.2857479999999999</v>
      </c>
      <c r="J29" s="137">
        <v>2.940672431377767</v>
      </c>
      <c r="K29" s="120">
        <v>8.8687863065909202E-4</v>
      </c>
      <c r="L29" s="115">
        <v>2.9432827659668903</v>
      </c>
      <c r="M29" s="52">
        <v>5690</v>
      </c>
      <c r="N29" s="123">
        <v>16732.426134539495</v>
      </c>
      <c r="O29" s="147">
        <v>11912.025328777012</v>
      </c>
      <c r="P29" s="145">
        <v>65.99233333333332</v>
      </c>
      <c r="Q29" s="125">
        <v>0</v>
      </c>
    </row>
    <row r="30" spans="1:17" x14ac:dyDescent="0.25">
      <c r="A30" s="26" t="s">
        <v>172</v>
      </c>
      <c r="B30" s="89">
        <v>259927</v>
      </c>
      <c r="C30" s="26" t="s">
        <v>145</v>
      </c>
      <c r="D30" s="92">
        <v>579.35</v>
      </c>
      <c r="E30" s="166">
        <v>579.5</v>
      </c>
      <c r="F30" s="113" t="s">
        <v>229</v>
      </c>
      <c r="G30" s="96" t="s">
        <v>231</v>
      </c>
      <c r="H30" s="169">
        <v>2.0196790647025002</v>
      </c>
      <c r="I30" s="179"/>
      <c r="J30" s="137">
        <v>2.9720448906738053</v>
      </c>
      <c r="K30" s="120">
        <v>1.4279339580546627E-3</v>
      </c>
      <c r="L30" s="115">
        <v>2.9762948431495211</v>
      </c>
      <c r="M30" s="52">
        <v>5980</v>
      </c>
      <c r="N30" s="123">
        <v>17772.828446229356</v>
      </c>
      <c r="O30" s="147">
        <v>9987.8113920261803</v>
      </c>
      <c r="P30" s="145">
        <v>3.5543333333333336</v>
      </c>
      <c r="Q30" s="125">
        <v>0</v>
      </c>
    </row>
    <row r="31" spans="1:17" x14ac:dyDescent="0.25">
      <c r="A31" s="26" t="s">
        <v>173</v>
      </c>
      <c r="B31" s="89">
        <v>259928</v>
      </c>
      <c r="C31" s="26" t="s">
        <v>145</v>
      </c>
      <c r="D31" s="92">
        <v>581.32000000000005</v>
      </c>
      <c r="E31" s="166">
        <v>581.44000000000005</v>
      </c>
      <c r="F31" s="113" t="s">
        <v>229</v>
      </c>
      <c r="G31" s="96" t="s">
        <v>231</v>
      </c>
      <c r="H31" s="169">
        <v>11.752062785439753</v>
      </c>
      <c r="I31" s="179">
        <v>3.766283</v>
      </c>
      <c r="J31" s="137">
        <v>3.0902254188330445</v>
      </c>
      <c r="K31" s="120">
        <v>1.4442518775274406E-3</v>
      </c>
      <c r="L31" s="115">
        <v>3.0946949378073469</v>
      </c>
      <c r="M31" s="52" t="s">
        <v>188</v>
      </c>
      <c r="N31" s="123" t="s">
        <v>188</v>
      </c>
      <c r="O31" s="147">
        <v>12603.759824586194</v>
      </c>
      <c r="P31" s="145">
        <v>3.5109999999999997</v>
      </c>
      <c r="Q31" s="125">
        <v>0</v>
      </c>
    </row>
    <row r="32" spans="1:17" x14ac:dyDescent="0.25">
      <c r="A32" s="26" t="s">
        <v>174</v>
      </c>
      <c r="B32" s="89">
        <v>259929</v>
      </c>
      <c r="C32" s="26" t="s">
        <v>145</v>
      </c>
      <c r="D32" s="92">
        <v>584.20000000000005</v>
      </c>
      <c r="E32" s="166">
        <v>584.35</v>
      </c>
      <c r="F32" s="113" t="s">
        <v>229</v>
      </c>
      <c r="G32" s="96" t="s">
        <v>231</v>
      </c>
      <c r="H32" s="169">
        <v>96.477411444085988</v>
      </c>
      <c r="I32" s="179">
        <v>0.38136175</v>
      </c>
      <c r="J32" s="137">
        <v>2.9022349707394928</v>
      </c>
      <c r="K32" s="120">
        <v>1.817698173434865E-3</v>
      </c>
      <c r="L32" s="115">
        <v>2.9075199644681322</v>
      </c>
      <c r="M32" s="52">
        <v>5900</v>
      </c>
      <c r="N32" s="123">
        <v>17123.186327363008</v>
      </c>
      <c r="O32" s="147">
        <v>35995.217179296371</v>
      </c>
      <c r="P32" s="145">
        <v>10.171000000000001</v>
      </c>
      <c r="Q32" s="125">
        <v>0</v>
      </c>
    </row>
    <row r="33" spans="1:17" x14ac:dyDescent="0.25">
      <c r="A33" s="26" t="s">
        <v>175</v>
      </c>
      <c r="B33" s="89">
        <v>259930</v>
      </c>
      <c r="C33" s="26" t="s">
        <v>145</v>
      </c>
      <c r="D33" s="92">
        <v>587.1</v>
      </c>
      <c r="E33" s="166">
        <v>587.25</v>
      </c>
      <c r="F33" s="113" t="s">
        <v>201</v>
      </c>
      <c r="G33" s="96" t="s">
        <v>205</v>
      </c>
      <c r="H33" s="169">
        <v>50.166535998438</v>
      </c>
      <c r="I33" s="179">
        <v>1.8813029999999999</v>
      </c>
      <c r="J33" s="137">
        <v>3.0065724540784022</v>
      </c>
      <c r="K33" s="120">
        <v>4.4572688671458763E-4</v>
      </c>
      <c r="L33" s="115">
        <v>3.0079131618475401</v>
      </c>
      <c r="M33" s="52">
        <v>6240</v>
      </c>
      <c r="N33" s="123">
        <v>18761.012113449229</v>
      </c>
      <c r="O33" s="147">
        <v>7246.2643796168231</v>
      </c>
      <c r="P33" s="145">
        <v>8.3213333333333335</v>
      </c>
      <c r="Q33" s="125">
        <v>0</v>
      </c>
    </row>
    <row r="34" spans="1:17" x14ac:dyDescent="0.25">
      <c r="A34" s="26" t="s">
        <v>176</v>
      </c>
      <c r="B34" s="89">
        <v>259931</v>
      </c>
      <c r="C34" s="26" t="s">
        <v>145</v>
      </c>
      <c r="D34" s="92">
        <v>587.95000000000005</v>
      </c>
      <c r="E34" s="166">
        <v>588.1</v>
      </c>
      <c r="F34" s="113" t="s">
        <v>201</v>
      </c>
      <c r="G34" s="96" t="s">
        <v>205</v>
      </c>
      <c r="H34" s="169">
        <v>93.555476402535461</v>
      </c>
      <c r="I34" s="179">
        <v>1.3302309999999999</v>
      </c>
      <c r="J34" s="137">
        <v>3.0161312556188187</v>
      </c>
      <c r="K34" s="120">
        <v>3.4577349530921585E-4</v>
      </c>
      <c r="L34" s="115">
        <v>3.0171745145966891</v>
      </c>
      <c r="M34" s="52">
        <v>6250</v>
      </c>
      <c r="N34" s="123">
        <v>18850.820347617617</v>
      </c>
      <c r="O34" s="147">
        <v>6068.5938607378548</v>
      </c>
      <c r="P34" s="145">
        <v>6.0413333333333332</v>
      </c>
      <c r="Q34" s="125">
        <v>0</v>
      </c>
    </row>
    <row r="35" spans="1:17" x14ac:dyDescent="0.25">
      <c r="A35" s="26" t="s">
        <v>177</v>
      </c>
      <c r="B35" s="89">
        <v>259932</v>
      </c>
      <c r="C35" s="26" t="s">
        <v>145</v>
      </c>
      <c r="D35" s="92">
        <v>593.45000000000005</v>
      </c>
      <c r="E35" s="166">
        <v>593.6</v>
      </c>
      <c r="F35" s="113" t="s">
        <v>229</v>
      </c>
      <c r="G35" s="96" t="s">
        <v>231</v>
      </c>
      <c r="H35" s="169">
        <v>137.19679424269259</v>
      </c>
      <c r="I35" s="179">
        <v>0.57941869999999995</v>
      </c>
      <c r="J35" s="137">
        <v>2.9588883569686573</v>
      </c>
      <c r="K35" s="120">
        <v>8.129346942460031E-4</v>
      </c>
      <c r="L35" s="115">
        <v>2.9612956969806543</v>
      </c>
      <c r="M35" s="52">
        <v>5750</v>
      </c>
      <c r="N35" s="123">
        <v>17013.60805256978</v>
      </c>
      <c r="O35" s="147">
        <v>15112.573475881789</v>
      </c>
      <c r="P35" s="145">
        <v>5.9993333333333334</v>
      </c>
      <c r="Q35" s="125">
        <v>0</v>
      </c>
    </row>
    <row r="36" spans="1:17" x14ac:dyDescent="0.25">
      <c r="A36" s="26" t="s">
        <v>178</v>
      </c>
      <c r="B36" s="89">
        <v>259933</v>
      </c>
      <c r="C36" s="26" t="s">
        <v>145</v>
      </c>
      <c r="D36" s="92">
        <v>598</v>
      </c>
      <c r="E36" s="166">
        <v>598.15</v>
      </c>
      <c r="F36" s="113" t="s">
        <v>201</v>
      </c>
      <c r="G36" s="96" t="s">
        <v>205</v>
      </c>
      <c r="H36" s="169">
        <v>129.17501591164387</v>
      </c>
      <c r="I36" s="179">
        <v>0.4716477</v>
      </c>
      <c r="J36" s="137">
        <v>2.9500255877789723</v>
      </c>
      <c r="K36" s="120">
        <v>4.2964554242710663E-4</v>
      </c>
      <c r="L36" s="115">
        <v>2.9512935979177111</v>
      </c>
      <c r="M36" s="52">
        <v>6360</v>
      </c>
      <c r="N36" s="123">
        <v>18762.162738274263</v>
      </c>
      <c r="O36" s="147">
        <v>15090.728473197381</v>
      </c>
      <c r="P36" s="145">
        <v>6.3103333333333333</v>
      </c>
      <c r="Q36" s="125">
        <v>0</v>
      </c>
    </row>
    <row r="37" spans="1:17" x14ac:dyDescent="0.25">
      <c r="A37" s="26" t="s">
        <v>179</v>
      </c>
      <c r="B37" s="89">
        <v>259934</v>
      </c>
      <c r="C37" s="26" t="s">
        <v>145</v>
      </c>
      <c r="D37" s="92">
        <v>599.54</v>
      </c>
      <c r="E37" s="166">
        <v>599.70000000000005</v>
      </c>
      <c r="F37" s="113" t="s">
        <v>229</v>
      </c>
      <c r="G37" s="96" t="s">
        <v>231</v>
      </c>
      <c r="H37" s="169">
        <v>145.91677665401366</v>
      </c>
      <c r="I37" s="179">
        <v>0.74395374999999997</v>
      </c>
      <c r="J37" s="137">
        <v>3.0653543471890825</v>
      </c>
      <c r="K37" s="120">
        <v>2.9720791996317815E-3</v>
      </c>
      <c r="L37" s="115">
        <v>3.0744919808548152</v>
      </c>
      <c r="M37" s="52">
        <v>5780</v>
      </c>
      <c r="N37" s="123">
        <v>17717.748126752896</v>
      </c>
      <c r="O37" s="147">
        <v>25005.100095660764</v>
      </c>
      <c r="P37" s="145">
        <v>20.968333333333334</v>
      </c>
      <c r="Q37" s="125">
        <v>0</v>
      </c>
    </row>
    <row r="38" spans="1:17" x14ac:dyDescent="0.25">
      <c r="A38" s="26" t="s">
        <v>180</v>
      </c>
      <c r="B38" s="89">
        <v>259935</v>
      </c>
      <c r="C38" s="26" t="s">
        <v>145</v>
      </c>
      <c r="D38" s="92">
        <v>607.65</v>
      </c>
      <c r="E38" s="166">
        <v>607.79999999999995</v>
      </c>
      <c r="F38" s="113" t="s">
        <v>229</v>
      </c>
      <c r="G38" s="96" t="s">
        <v>231</v>
      </c>
      <c r="H38" s="169">
        <v>122.51233746183605</v>
      </c>
      <c r="I38" s="179">
        <v>2.8341599999999998</v>
      </c>
      <c r="J38" s="137">
        <v>2.8456671556333695</v>
      </c>
      <c r="K38" s="120">
        <v>1.230303317086977E-3</v>
      </c>
      <c r="L38" s="115">
        <v>2.8491725020135497</v>
      </c>
      <c r="M38" s="52">
        <v>5580</v>
      </c>
      <c r="N38" s="123">
        <v>15878.822728434201</v>
      </c>
      <c r="O38" s="147">
        <v>5428.4541191516309</v>
      </c>
      <c r="P38" s="145">
        <v>101.75033333333333</v>
      </c>
      <c r="Q38" s="125">
        <v>0</v>
      </c>
    </row>
    <row r="39" spans="1:17" x14ac:dyDescent="0.25">
      <c r="A39" s="26" t="s">
        <v>181</v>
      </c>
      <c r="B39" s="89">
        <v>259936</v>
      </c>
      <c r="C39" s="26" t="s">
        <v>145</v>
      </c>
      <c r="D39" s="92">
        <v>619.42999999999995</v>
      </c>
      <c r="E39" s="166">
        <v>619.58000000000004</v>
      </c>
      <c r="F39" s="113" t="s">
        <v>201</v>
      </c>
      <c r="G39" s="96" t="s">
        <v>205</v>
      </c>
      <c r="H39" s="169">
        <v>323.00072119648843</v>
      </c>
      <c r="I39" s="179">
        <v>3.1535470000000001</v>
      </c>
      <c r="J39" s="137">
        <v>2.8946492822560099</v>
      </c>
      <c r="K39" s="120">
        <v>3.4400747473029196E-3</v>
      </c>
      <c r="L39" s="115">
        <v>2.9046414660132109</v>
      </c>
      <c r="M39" s="52">
        <v>5170</v>
      </c>
      <c r="N39" s="123">
        <v>14965.336789263571</v>
      </c>
      <c r="O39" s="147">
        <v>3200.5394629198704</v>
      </c>
      <c r="P39" s="145">
        <v>85.177333333333337</v>
      </c>
      <c r="Q39" s="125">
        <v>0</v>
      </c>
    </row>
    <row r="40" spans="1:17" x14ac:dyDescent="0.25">
      <c r="A40" s="26" t="s">
        <v>182</v>
      </c>
      <c r="B40" s="89">
        <v>259937</v>
      </c>
      <c r="C40" s="26" t="s">
        <v>145</v>
      </c>
      <c r="D40" s="92">
        <v>622.35</v>
      </c>
      <c r="E40" s="166">
        <v>622.5</v>
      </c>
      <c r="F40" s="113" t="s">
        <v>201</v>
      </c>
      <c r="G40" s="96" t="s">
        <v>205</v>
      </c>
      <c r="H40" s="169">
        <v>216.22060042692721</v>
      </c>
      <c r="I40" s="179">
        <v>1.6332715</v>
      </c>
      <c r="J40" s="137">
        <v>2.8299632119175229</v>
      </c>
      <c r="K40" s="120">
        <v>1.4987737305837375E-3</v>
      </c>
      <c r="L40" s="115">
        <v>2.8342110529906752</v>
      </c>
      <c r="M40" s="52">
        <v>5410</v>
      </c>
      <c r="N40" s="123">
        <v>15310.100976473799</v>
      </c>
      <c r="O40" s="147">
        <v>6127.4590495960447</v>
      </c>
      <c r="P40" s="145">
        <v>99.048333333333332</v>
      </c>
      <c r="Q40" s="125">
        <v>0</v>
      </c>
    </row>
    <row r="41" spans="1:17" x14ac:dyDescent="0.25">
      <c r="A41" s="26" t="s">
        <v>183</v>
      </c>
      <c r="B41" s="89">
        <v>259938</v>
      </c>
      <c r="C41" s="26" t="s">
        <v>145</v>
      </c>
      <c r="D41" s="92">
        <v>629.14</v>
      </c>
      <c r="E41" s="166">
        <v>629.29</v>
      </c>
      <c r="F41" s="113" t="s">
        <v>229</v>
      </c>
      <c r="G41" s="96" t="s">
        <v>231</v>
      </c>
      <c r="H41" s="169">
        <v>293.3358171747858</v>
      </c>
      <c r="I41" s="179">
        <v>0.94263049999999993</v>
      </c>
      <c r="J41" s="137">
        <v>3.0238334840810421</v>
      </c>
      <c r="K41" s="120">
        <v>5.4269175108540403E-4</v>
      </c>
      <c r="L41" s="115">
        <v>3.025475384615385</v>
      </c>
      <c r="M41" s="52">
        <v>5870</v>
      </c>
      <c r="N41" s="123">
        <v>17749.902551555719</v>
      </c>
      <c r="O41" s="147">
        <v>15936.609973197183</v>
      </c>
      <c r="P41" s="145">
        <v>22.340666666666664</v>
      </c>
      <c r="Q41" s="125">
        <v>0</v>
      </c>
    </row>
    <row r="42" spans="1:17" x14ac:dyDescent="0.25">
      <c r="A42" s="26" t="s">
        <v>184</v>
      </c>
      <c r="B42" s="89">
        <v>259939</v>
      </c>
      <c r="C42" s="26" t="s">
        <v>145</v>
      </c>
      <c r="D42" s="92">
        <v>631.12</v>
      </c>
      <c r="E42" s="166">
        <v>631.27</v>
      </c>
      <c r="F42" s="113" t="s">
        <v>229</v>
      </c>
      <c r="G42" s="96" t="s">
        <v>231</v>
      </c>
      <c r="H42" s="169">
        <v>259.90827350997159</v>
      </c>
      <c r="I42" s="179">
        <v>0.9239613333333333</v>
      </c>
      <c r="J42" s="137">
        <v>3.0036070215175532</v>
      </c>
      <c r="K42" s="120">
        <v>5.2269361442636348E-4</v>
      </c>
      <c r="L42" s="115">
        <v>3.0051778087684125</v>
      </c>
      <c r="M42" s="52">
        <v>5840</v>
      </c>
      <c r="N42" s="123">
        <v>17541.065005662509</v>
      </c>
      <c r="O42" s="147">
        <v>14007.335939227518</v>
      </c>
      <c r="P42" s="145">
        <v>11.516</v>
      </c>
      <c r="Q42" s="125">
        <v>0</v>
      </c>
    </row>
    <row r="43" spans="1:17" x14ac:dyDescent="0.25">
      <c r="A43" s="26" t="s">
        <v>185</v>
      </c>
      <c r="B43" s="89">
        <v>259940</v>
      </c>
      <c r="C43" s="26" t="s">
        <v>145</v>
      </c>
      <c r="D43" s="92">
        <v>635.57000000000005</v>
      </c>
      <c r="E43" s="166">
        <v>635.72</v>
      </c>
      <c r="F43" s="113" t="s">
        <v>229</v>
      </c>
      <c r="G43" s="96" t="s">
        <v>231</v>
      </c>
      <c r="H43" s="169">
        <v>348.48267190342813</v>
      </c>
      <c r="I43" s="179">
        <v>1.5199663333333333</v>
      </c>
      <c r="J43" s="137">
        <v>3.0060434432823819</v>
      </c>
      <c r="K43" s="120">
        <v>1.0726736390453614E-3</v>
      </c>
      <c r="L43" s="115">
        <v>3.0092714093959736</v>
      </c>
      <c r="M43" s="52">
        <v>5830</v>
      </c>
      <c r="N43" s="123">
        <v>17525.233274336286</v>
      </c>
      <c r="O43" s="147">
        <v>15667.36590719283</v>
      </c>
      <c r="P43" s="145">
        <v>41.235333333333337</v>
      </c>
      <c r="Q43" s="125">
        <v>0</v>
      </c>
    </row>
    <row r="44" spans="1:17" x14ac:dyDescent="0.25">
      <c r="A44" s="26" t="s">
        <v>186</v>
      </c>
      <c r="B44" s="89">
        <v>259941</v>
      </c>
      <c r="C44" s="26" t="s">
        <v>145</v>
      </c>
      <c r="D44" s="92">
        <v>638.02</v>
      </c>
      <c r="E44" s="166">
        <v>638.16999999999996</v>
      </c>
      <c r="F44" s="113" t="s">
        <v>229</v>
      </c>
      <c r="G44" s="96" t="s">
        <v>231</v>
      </c>
      <c r="H44" s="169">
        <v>260.38040583468376</v>
      </c>
      <c r="I44" s="179">
        <v>1.1017055</v>
      </c>
      <c r="J44" s="137">
        <v>2.9971083325810239</v>
      </c>
      <c r="K44" s="120">
        <v>2.031235894195385E-3</v>
      </c>
      <c r="L44" s="115">
        <v>3.0032085576009777</v>
      </c>
      <c r="M44" s="52">
        <v>5840</v>
      </c>
      <c r="N44" s="123">
        <v>17503.112662273179</v>
      </c>
      <c r="O44" s="147">
        <v>20042.189904103619</v>
      </c>
      <c r="P44" s="145">
        <v>35.584666666666664</v>
      </c>
      <c r="Q44" s="125">
        <v>0</v>
      </c>
    </row>
    <row r="45" spans="1:17" ht="15.75" thickBot="1" x14ac:dyDescent="0.3">
      <c r="A45" s="27" t="s">
        <v>187</v>
      </c>
      <c r="B45" s="90">
        <v>259942</v>
      </c>
      <c r="C45" s="27" t="s">
        <v>145</v>
      </c>
      <c r="D45" s="93">
        <v>642.15</v>
      </c>
      <c r="E45" s="167">
        <v>642.29999999999995</v>
      </c>
      <c r="F45" s="116" t="s">
        <v>229</v>
      </c>
      <c r="G45" s="97" t="s">
        <v>231</v>
      </c>
      <c r="H45" s="170">
        <v>230.71858693331987</v>
      </c>
      <c r="I45" s="180">
        <v>0.97930144999999991</v>
      </c>
      <c r="J45" s="138">
        <v>2.9746983645718492</v>
      </c>
      <c r="K45" s="121">
        <v>1.0565968393968419E-3</v>
      </c>
      <c r="L45" s="118">
        <v>2.9778447459186017</v>
      </c>
      <c r="M45" s="53">
        <v>5830</v>
      </c>
      <c r="N45" s="124">
        <v>17342.491465453881</v>
      </c>
      <c r="O45" s="148">
        <v>39935.354596440302</v>
      </c>
      <c r="P45" s="146">
        <v>19.413666666666668</v>
      </c>
      <c r="Q45" s="126">
        <v>0</v>
      </c>
    </row>
    <row r="46" spans="1:17" x14ac:dyDescent="0.25">
      <c r="H46" s="17"/>
      <c r="J46" s="17"/>
      <c r="K46" s="18"/>
      <c r="L46" s="17"/>
      <c r="O46" s="17"/>
      <c r="P46" s="17"/>
    </row>
    <row r="47" spans="1:17" x14ac:dyDescent="0.25">
      <c r="H47" s="17"/>
      <c r="J47" s="17"/>
      <c r="K47" s="18"/>
      <c r="L47" s="17"/>
      <c r="O47" s="17"/>
      <c r="P47" s="17"/>
    </row>
    <row r="48" spans="1:17" x14ac:dyDescent="0.25">
      <c r="H48" s="17"/>
      <c r="J48" s="17"/>
      <c r="K48" s="18"/>
      <c r="L48" s="17"/>
      <c r="O48" s="17"/>
      <c r="P48" s="17"/>
    </row>
    <row r="49" spans="8:16" x14ac:dyDescent="0.25">
      <c r="H49" s="17"/>
      <c r="J49" s="17"/>
      <c r="K49" s="18"/>
      <c r="L49" s="17"/>
      <c r="O49" s="17"/>
      <c r="P49" s="17"/>
    </row>
    <row r="50" spans="8:16" x14ac:dyDescent="0.25">
      <c r="H50" s="17"/>
      <c r="J50" s="17"/>
      <c r="K50" s="18"/>
      <c r="L50" s="17"/>
      <c r="O50" s="17"/>
      <c r="P50" s="17"/>
    </row>
    <row r="51" spans="8:16" x14ac:dyDescent="0.25">
      <c r="H51" s="17"/>
      <c r="J51" s="17"/>
      <c r="K51" s="18"/>
      <c r="L51" s="17"/>
      <c r="O51" s="17"/>
      <c r="P51" s="17"/>
    </row>
    <row r="52" spans="8:16" x14ac:dyDescent="0.25">
      <c r="H52" s="17"/>
      <c r="J52" s="17"/>
      <c r="K52" s="18"/>
      <c r="L52" s="17"/>
      <c r="O52" s="17"/>
      <c r="P52" s="17"/>
    </row>
    <row r="53" spans="8:16" x14ac:dyDescent="0.25">
      <c r="H53" s="17"/>
      <c r="J53" s="17"/>
      <c r="K53" s="18"/>
      <c r="L53" s="17"/>
      <c r="O53" s="17"/>
      <c r="P53" s="17"/>
    </row>
    <row r="54" spans="8:16" x14ac:dyDescent="0.25">
      <c r="H54" s="17"/>
      <c r="J54" s="17"/>
      <c r="K54" s="18"/>
      <c r="L54" s="17"/>
      <c r="O54" s="17"/>
      <c r="P54" s="17"/>
    </row>
    <row r="55" spans="8:16" x14ac:dyDescent="0.25">
      <c r="H55" s="17"/>
      <c r="J55" s="17"/>
      <c r="K55" s="18"/>
      <c r="L55" s="17"/>
      <c r="O55" s="17"/>
      <c r="P55" s="17"/>
    </row>
    <row r="56" spans="8:16" x14ac:dyDescent="0.25">
      <c r="H56" s="17"/>
      <c r="J56" s="17"/>
      <c r="K56" s="18"/>
      <c r="L56" s="17"/>
      <c r="O56" s="17"/>
      <c r="P56" s="17"/>
    </row>
    <row r="57" spans="8:16" x14ac:dyDescent="0.25">
      <c r="H57" s="17"/>
      <c r="J57" s="17"/>
      <c r="K57" s="18"/>
      <c r="L57" s="17"/>
      <c r="O57" s="17"/>
      <c r="P57" s="17"/>
    </row>
    <row r="58" spans="8:16" x14ac:dyDescent="0.25">
      <c r="H58" s="17"/>
      <c r="J58" s="17"/>
      <c r="K58" s="18"/>
      <c r="L58" s="17"/>
      <c r="O58" s="17"/>
      <c r="P58" s="17"/>
    </row>
    <row r="59" spans="8:16" x14ac:dyDescent="0.25">
      <c r="H59" s="17"/>
      <c r="J59" s="17"/>
      <c r="K59" s="18"/>
      <c r="L59" s="17"/>
      <c r="O59" s="17"/>
      <c r="P59" s="17"/>
    </row>
    <row r="60" spans="8:16" x14ac:dyDescent="0.25">
      <c r="H60" s="17"/>
      <c r="J60" s="17"/>
      <c r="K60" s="18"/>
      <c r="L60" s="17"/>
      <c r="O60" s="17"/>
      <c r="P60" s="17"/>
    </row>
    <row r="61" spans="8:16" x14ac:dyDescent="0.25">
      <c r="H61" s="17"/>
      <c r="J61" s="17"/>
      <c r="K61" s="18"/>
      <c r="L61" s="17"/>
      <c r="O61" s="17"/>
      <c r="P61" s="17"/>
    </row>
    <row r="62" spans="8:16" x14ac:dyDescent="0.25">
      <c r="H62" s="17"/>
      <c r="J62" s="17"/>
      <c r="K62" s="18"/>
      <c r="L62" s="17"/>
      <c r="O62" s="17"/>
      <c r="P62" s="17"/>
    </row>
    <row r="63" spans="8:16" x14ac:dyDescent="0.25">
      <c r="H63" s="17"/>
      <c r="J63" s="17"/>
      <c r="K63" s="18"/>
      <c r="L63" s="17"/>
      <c r="O63" s="17"/>
      <c r="P63" s="17"/>
    </row>
    <row r="64" spans="8:16" x14ac:dyDescent="0.25">
      <c r="H64" s="17"/>
    </row>
    <row r="65" spans="2:8" x14ac:dyDescent="0.25">
      <c r="B65" s="15"/>
      <c r="H65" s="17"/>
    </row>
    <row r="66" spans="2:8" x14ac:dyDescent="0.25">
      <c r="H66" s="17"/>
    </row>
    <row r="67" spans="2:8" x14ac:dyDescent="0.25">
      <c r="H67" s="17"/>
    </row>
    <row r="68" spans="2:8" x14ac:dyDescent="0.25">
      <c r="H68" s="17"/>
    </row>
    <row r="69" spans="2:8" x14ac:dyDescent="0.25">
      <c r="H69" s="17"/>
    </row>
    <row r="70" spans="2:8" x14ac:dyDescent="0.25">
      <c r="H70" s="17"/>
    </row>
    <row r="71" spans="2:8" x14ac:dyDescent="0.25">
      <c r="H71" s="17"/>
    </row>
    <row r="72" spans="2:8" x14ac:dyDescent="0.25">
      <c r="H72" s="17"/>
    </row>
    <row r="73" spans="2:8" x14ac:dyDescent="0.25">
      <c r="H73" s="17"/>
    </row>
    <row r="74" spans="2:8" x14ac:dyDescent="0.25">
      <c r="H74" s="17"/>
    </row>
    <row r="75" spans="2:8" x14ac:dyDescent="0.25">
      <c r="H75" s="17"/>
    </row>
  </sheetData>
  <sheetProtection sheet="1" objects="1" scenarios="1"/>
  <mergeCells count="6">
    <mergeCell ref="M1:N1"/>
    <mergeCell ref="A1:E1"/>
    <mergeCell ref="H1:I1"/>
    <mergeCell ref="J1:L1"/>
    <mergeCell ref="O1:Q1"/>
    <mergeCell ref="F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47"/>
  <sheetViews>
    <sheetView zoomScale="80" zoomScaleNormal="80" workbookViewId="0"/>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1" spans="1:2" x14ac:dyDescent="0.25">
      <c r="A1" s="7"/>
      <c r="B1" s="5"/>
    </row>
    <row r="2" spans="1:2" x14ac:dyDescent="0.25">
      <c r="A2" s="7"/>
      <c r="B2" s="5"/>
    </row>
    <row r="3" spans="1:2" x14ac:dyDescent="0.25">
      <c r="A3" s="7"/>
      <c r="B3" s="5"/>
    </row>
    <row r="4" spans="1:2" x14ac:dyDescent="0.25">
      <c r="A4" s="7"/>
      <c r="B4" s="5"/>
    </row>
    <row r="5" spans="1:2" x14ac:dyDescent="0.25">
      <c r="A5" s="7"/>
      <c r="B5" s="5"/>
    </row>
    <row r="11" spans="1:2" x14ac:dyDescent="0.25">
      <c r="A11" s="6" t="s">
        <v>247</v>
      </c>
    </row>
    <row r="12" spans="1:2" x14ac:dyDescent="0.25">
      <c r="A12" s="7"/>
    </row>
    <row r="13" spans="1:2" x14ac:dyDescent="0.25">
      <c r="A13" s="7"/>
      <c r="B13" s="4"/>
    </row>
    <row r="37" spans="1:1" x14ac:dyDescent="0.25">
      <c r="A37" s="6" t="s">
        <v>248</v>
      </c>
    </row>
    <row r="60" spans="1:13" x14ac:dyDescent="0.25">
      <c r="M60" s="12"/>
    </row>
    <row r="61" spans="1:13" x14ac:dyDescent="0.25">
      <c r="F61" s="7"/>
      <c r="M61" s="12"/>
    </row>
    <row r="62" spans="1:13" x14ac:dyDescent="0.25">
      <c r="F62" s="7"/>
    </row>
    <row r="63" spans="1:13" x14ac:dyDescent="0.25">
      <c r="A63" s="6" t="s">
        <v>249</v>
      </c>
      <c r="F63" s="7"/>
    </row>
    <row r="64" spans="1:13" x14ac:dyDescent="0.25">
      <c r="F64" s="7"/>
    </row>
    <row r="65" spans="4:8" x14ac:dyDescent="0.25">
      <c r="F65" s="7"/>
    </row>
    <row r="66" spans="4:8" x14ac:dyDescent="0.25">
      <c r="F66" s="7"/>
    </row>
    <row r="67" spans="4:8" x14ac:dyDescent="0.25">
      <c r="F67" s="7"/>
    </row>
    <row r="68" spans="4:8" x14ac:dyDescent="0.25">
      <c r="F68" s="7"/>
    </row>
    <row r="69" spans="4:8" x14ac:dyDescent="0.25">
      <c r="F69" s="7"/>
    </row>
    <row r="70" spans="4:8" x14ac:dyDescent="0.25">
      <c r="F70" s="7"/>
    </row>
    <row r="71" spans="4:8" x14ac:dyDescent="0.25">
      <c r="F71" s="7"/>
    </row>
    <row r="72" spans="4:8" x14ac:dyDescent="0.25">
      <c r="F72" s="7"/>
    </row>
    <row r="73" spans="4:8" x14ac:dyDescent="0.25">
      <c r="F73" s="7"/>
    </row>
    <row r="74" spans="4:8" x14ac:dyDescent="0.25">
      <c r="F74" s="7"/>
    </row>
    <row r="75" spans="4:8" x14ac:dyDescent="0.25">
      <c r="F75" s="7"/>
    </row>
    <row r="76" spans="4:8" x14ac:dyDescent="0.25">
      <c r="F76" s="7"/>
    </row>
    <row r="77" spans="4:8" x14ac:dyDescent="0.25">
      <c r="F77" s="7"/>
    </row>
    <row r="78" spans="4:8" x14ac:dyDescent="0.25">
      <c r="D78" s="7"/>
      <c r="E78" s="7"/>
      <c r="F78" s="7"/>
      <c r="G78" s="7"/>
      <c r="H78" s="7"/>
    </row>
    <row r="79" spans="4:8" x14ac:dyDescent="0.25">
      <c r="D79" s="7"/>
      <c r="E79" s="7"/>
      <c r="F79" s="7"/>
      <c r="G79" s="7"/>
      <c r="H79" s="7"/>
    </row>
    <row r="80" spans="4:8" x14ac:dyDescent="0.25">
      <c r="D80" s="7"/>
      <c r="E80" s="7"/>
      <c r="F80" s="7"/>
      <c r="G80" s="7"/>
      <c r="H80" s="7"/>
    </row>
    <row r="81" spans="1:8" x14ac:dyDescent="0.25">
      <c r="D81" s="7"/>
      <c r="E81" s="7"/>
      <c r="F81" s="7"/>
      <c r="G81" s="7"/>
      <c r="H81" s="7"/>
    </row>
    <row r="82" spans="1:8" x14ac:dyDescent="0.25">
      <c r="D82" s="7"/>
      <c r="E82" s="7"/>
      <c r="F82" s="7"/>
      <c r="G82" s="7"/>
      <c r="H82" s="7"/>
    </row>
    <row r="83" spans="1:8" x14ac:dyDescent="0.25">
      <c r="D83" s="7"/>
      <c r="E83" s="7"/>
      <c r="F83" s="7"/>
      <c r="G83" s="7"/>
      <c r="H83" s="7"/>
    </row>
    <row r="84" spans="1:8" x14ac:dyDescent="0.25">
      <c r="D84" s="7"/>
      <c r="E84" s="7"/>
      <c r="F84" s="7"/>
      <c r="G84" s="7"/>
      <c r="H84" s="7"/>
    </row>
    <row r="85" spans="1:8" x14ac:dyDescent="0.25">
      <c r="D85" s="7"/>
      <c r="E85" s="7"/>
      <c r="F85" s="7"/>
      <c r="G85" s="7"/>
      <c r="H85" s="7"/>
    </row>
    <row r="86" spans="1:8" x14ac:dyDescent="0.25">
      <c r="D86" s="7"/>
      <c r="E86" s="7"/>
      <c r="F86" s="7"/>
      <c r="G86" s="7"/>
      <c r="H86" s="7"/>
    </row>
    <row r="87" spans="1:8" x14ac:dyDescent="0.25">
      <c r="D87" s="7"/>
      <c r="E87" s="7"/>
      <c r="F87" s="7"/>
      <c r="G87" s="7"/>
      <c r="H87" s="7"/>
    </row>
    <row r="88" spans="1:8" x14ac:dyDescent="0.25">
      <c r="D88" s="7"/>
      <c r="E88" s="7"/>
      <c r="F88" s="7"/>
      <c r="G88" s="7"/>
      <c r="H88" s="7"/>
    </row>
    <row r="89" spans="1:8" x14ac:dyDescent="0.25">
      <c r="A89" s="6" t="s">
        <v>250</v>
      </c>
      <c r="D89" s="7"/>
      <c r="E89" s="7"/>
      <c r="F89" s="7"/>
      <c r="G89" s="7"/>
      <c r="H89" s="7"/>
    </row>
    <row r="90" spans="1:8" x14ac:dyDescent="0.25">
      <c r="D90" s="7"/>
      <c r="E90" s="7"/>
      <c r="F90" s="7"/>
      <c r="G90" s="7"/>
      <c r="H90" s="7"/>
    </row>
    <row r="91" spans="1:8" x14ac:dyDescent="0.25">
      <c r="D91" s="7"/>
      <c r="E91" s="7"/>
      <c r="F91" s="7"/>
      <c r="G91" s="7"/>
      <c r="H91" s="7"/>
    </row>
    <row r="92" spans="1:8" x14ac:dyDescent="0.25">
      <c r="D92" s="7"/>
      <c r="E92" s="7"/>
      <c r="F92" s="7"/>
      <c r="G92" s="7"/>
      <c r="H92" s="7"/>
    </row>
    <row r="93" spans="1:8" x14ac:dyDescent="0.25">
      <c r="D93" s="7"/>
      <c r="E93" s="7"/>
      <c r="F93" s="7"/>
      <c r="G93" s="7"/>
      <c r="H93" s="7"/>
    </row>
    <row r="94" spans="1:8" x14ac:dyDescent="0.25">
      <c r="D94" s="7"/>
      <c r="E94" s="7"/>
      <c r="F94" s="7"/>
      <c r="G94" s="7"/>
      <c r="H94" s="7"/>
    </row>
    <row r="95" spans="1:8" x14ac:dyDescent="0.25">
      <c r="D95" s="7"/>
      <c r="E95" s="7"/>
      <c r="F95" s="7"/>
      <c r="G95" s="7"/>
      <c r="H95" s="7"/>
    </row>
    <row r="96" spans="1:8" x14ac:dyDescent="0.25">
      <c r="D96" s="7"/>
      <c r="E96" s="7"/>
      <c r="F96" s="7"/>
      <c r="G96" s="7"/>
      <c r="H96" s="7"/>
    </row>
    <row r="97" spans="4:8" x14ac:dyDescent="0.25">
      <c r="D97" s="7"/>
      <c r="E97" s="7"/>
      <c r="F97" s="7"/>
      <c r="G97" s="7"/>
      <c r="H97" s="7"/>
    </row>
    <row r="98" spans="4:8" x14ac:dyDescent="0.25">
      <c r="D98" s="7"/>
      <c r="E98" s="7"/>
      <c r="F98" s="7"/>
      <c r="G98" s="7"/>
      <c r="H98" s="7"/>
    </row>
    <row r="99" spans="4:8" x14ac:dyDescent="0.25">
      <c r="D99" s="7"/>
      <c r="E99" s="7"/>
      <c r="F99" s="7"/>
      <c r="G99" s="7"/>
      <c r="H99" s="7"/>
    </row>
    <row r="100" spans="4:8" x14ac:dyDescent="0.25">
      <c r="D100" s="7"/>
      <c r="E100" s="7"/>
      <c r="F100" s="7"/>
      <c r="G100" s="7"/>
      <c r="H100" s="7"/>
    </row>
    <row r="101" spans="4:8" x14ac:dyDescent="0.25">
      <c r="D101" s="7"/>
      <c r="E101" s="7"/>
      <c r="F101" s="7"/>
      <c r="G101" s="7"/>
      <c r="H101" s="7"/>
    </row>
    <row r="102" spans="4:8" x14ac:dyDescent="0.25">
      <c r="F102" s="7"/>
    </row>
    <row r="103" spans="4:8" x14ac:dyDescent="0.25">
      <c r="F103" s="7"/>
    </row>
    <row r="104" spans="4:8" x14ac:dyDescent="0.25">
      <c r="F104" s="7"/>
    </row>
    <row r="105" spans="4:8" x14ac:dyDescent="0.25">
      <c r="F105" s="7"/>
    </row>
    <row r="106" spans="4:8" x14ac:dyDescent="0.25">
      <c r="F106" s="7"/>
    </row>
    <row r="107" spans="4:8" x14ac:dyDescent="0.25">
      <c r="F107" s="7"/>
    </row>
    <row r="108" spans="4:8" x14ac:dyDescent="0.25">
      <c r="F108" s="7"/>
    </row>
    <row r="109" spans="4:8" x14ac:dyDescent="0.25">
      <c r="F109" s="7"/>
    </row>
    <row r="110" spans="4:8" x14ac:dyDescent="0.25">
      <c r="F110" s="7"/>
    </row>
    <row r="111" spans="4:8" x14ac:dyDescent="0.25">
      <c r="F111" s="7"/>
    </row>
    <row r="112" spans="4:8" x14ac:dyDescent="0.25">
      <c r="F112" s="7"/>
    </row>
    <row r="113" spans="1:6" x14ac:dyDescent="0.25">
      <c r="F113" s="7"/>
    </row>
    <row r="114" spans="1:6" x14ac:dyDescent="0.25">
      <c r="F114" s="7"/>
    </row>
    <row r="115" spans="1:6" x14ac:dyDescent="0.25">
      <c r="A115" s="6" t="s">
        <v>251</v>
      </c>
      <c r="F115" s="7"/>
    </row>
    <row r="116" spans="1:6" x14ac:dyDescent="0.25">
      <c r="F116" s="7"/>
    </row>
    <row r="117" spans="1:6" x14ac:dyDescent="0.25">
      <c r="F117" s="7"/>
    </row>
    <row r="118" spans="1:6" x14ac:dyDescent="0.25">
      <c r="F118" s="7"/>
    </row>
    <row r="119" spans="1:6" x14ac:dyDescent="0.25">
      <c r="F119" s="7"/>
    </row>
    <row r="120" spans="1:6" x14ac:dyDescent="0.25">
      <c r="F120" s="7"/>
    </row>
    <row r="121" spans="1:6" x14ac:dyDescent="0.25">
      <c r="F121" s="7"/>
    </row>
    <row r="122" spans="1:6" x14ac:dyDescent="0.25">
      <c r="F122" s="7"/>
    </row>
    <row r="123" spans="1:6" x14ac:dyDescent="0.25">
      <c r="F123" s="7"/>
    </row>
    <row r="124" spans="1:6" x14ac:dyDescent="0.25">
      <c r="F124" s="7"/>
    </row>
    <row r="125" spans="1:6" x14ac:dyDescent="0.25">
      <c r="F125" s="7"/>
    </row>
    <row r="126" spans="1:6" x14ac:dyDescent="0.25">
      <c r="F126" s="7"/>
    </row>
    <row r="127" spans="1:6" x14ac:dyDescent="0.25">
      <c r="F127" s="7"/>
    </row>
    <row r="128" spans="1:6" x14ac:dyDescent="0.25">
      <c r="F128" s="7"/>
    </row>
    <row r="129" spans="1:6" x14ac:dyDescent="0.25">
      <c r="F129" s="7"/>
    </row>
    <row r="130" spans="1:6" x14ac:dyDescent="0.25">
      <c r="F130" s="7"/>
    </row>
    <row r="131" spans="1:6" x14ac:dyDescent="0.25">
      <c r="F131" s="7"/>
    </row>
    <row r="132" spans="1:6" x14ac:dyDescent="0.25">
      <c r="F132" s="7"/>
    </row>
    <row r="133" spans="1:6" x14ac:dyDescent="0.25">
      <c r="F133" s="7"/>
    </row>
    <row r="134" spans="1:6" x14ac:dyDescent="0.25">
      <c r="F134" s="7"/>
    </row>
    <row r="135" spans="1:6" x14ac:dyDescent="0.25">
      <c r="F135" s="7"/>
    </row>
    <row r="136" spans="1:6" x14ac:dyDescent="0.25">
      <c r="F136" s="7"/>
    </row>
    <row r="137" spans="1:6" x14ac:dyDescent="0.25">
      <c r="F137" s="7"/>
    </row>
    <row r="138" spans="1:6" x14ac:dyDescent="0.25">
      <c r="F138" s="7"/>
    </row>
    <row r="139" spans="1:6" x14ac:dyDescent="0.25">
      <c r="F139" s="7"/>
    </row>
    <row r="140" spans="1:6" x14ac:dyDescent="0.25">
      <c r="F140" s="7"/>
    </row>
    <row r="141" spans="1:6" x14ac:dyDescent="0.25">
      <c r="A141" s="6" t="s">
        <v>252</v>
      </c>
      <c r="F141" s="7"/>
    </row>
    <row r="142" spans="1:6" x14ac:dyDescent="0.25">
      <c r="A142" s="6"/>
    </row>
    <row r="166" spans="1:2" x14ac:dyDescent="0.25">
      <c r="B166" s="11"/>
    </row>
    <row r="168" spans="1:2" x14ac:dyDescent="0.25">
      <c r="A168" s="6" t="s">
        <v>253</v>
      </c>
    </row>
    <row r="178" ht="15" customHeight="1" x14ac:dyDescent="0.25"/>
    <row r="194" spans="1:1" x14ac:dyDescent="0.25">
      <c r="A194" s="8"/>
    </row>
    <row r="195" spans="1:1" x14ac:dyDescent="0.25">
      <c r="A195" s="6" t="s">
        <v>254</v>
      </c>
    </row>
    <row r="205" spans="1:1" ht="15" customHeight="1" x14ac:dyDescent="0.25"/>
    <row r="221" spans="1:1" x14ac:dyDescent="0.25">
      <c r="A221" s="8" t="s">
        <v>255</v>
      </c>
    </row>
    <row r="247" spans="1:1" x14ac:dyDescent="0.25">
      <c r="A247" s="6" t="s">
        <v>256</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45"/>
  <sheetViews>
    <sheetView zoomScale="80" zoomScaleNormal="80" workbookViewId="0">
      <pane xSplit="2" ySplit="3" topLeftCell="C4" activePane="bottomRight" state="frozen"/>
      <selection pane="topRight" activeCell="C1" sqref="C1"/>
      <selection pane="bottomLeft" activeCell="A4" sqref="A4"/>
      <selection pane="bottomRight" activeCell="A4" sqref="A4"/>
    </sheetView>
  </sheetViews>
  <sheetFormatPr defaultColWidth="15.7109375" defaultRowHeight="15" x14ac:dyDescent="0.25"/>
  <cols>
    <col min="1" max="1" width="16.5703125" style="16" bestFit="1" customWidth="1"/>
    <col min="2" max="2" width="17" style="16" bestFit="1" customWidth="1"/>
    <col min="3" max="3" width="36.42578125" style="16" customWidth="1"/>
    <col min="4" max="6" width="15.7109375" style="16" customWidth="1"/>
    <col min="7" max="7" width="20" style="16" customWidth="1"/>
    <col min="8" max="21" width="15.7109375" style="16" customWidth="1"/>
    <col min="22" max="22" width="32.5703125" style="16" customWidth="1"/>
    <col min="23" max="23" width="28.42578125" style="16" customWidth="1"/>
    <col min="24" max="24" width="27.5703125" style="16" customWidth="1"/>
    <col min="25" max="25" width="27.85546875" style="16" customWidth="1"/>
    <col min="26" max="26" width="33.28515625" style="16" customWidth="1"/>
    <col min="27" max="27" width="164.85546875" style="16" customWidth="1"/>
    <col min="28" max="28" width="28.5703125" style="16" customWidth="1"/>
    <col min="29" max="31" width="8.7109375" style="16" customWidth="1"/>
    <col min="32" max="32" width="31.140625" style="16" customWidth="1"/>
    <col min="33" max="33" width="34.85546875" style="16" customWidth="1"/>
    <col min="34" max="34" width="21.85546875" style="16" customWidth="1"/>
    <col min="35" max="35" width="22.7109375" style="16" customWidth="1"/>
    <col min="36" max="36" width="22" style="16" customWidth="1"/>
    <col min="37" max="37" width="23.5703125" style="16" customWidth="1"/>
    <col min="38" max="38" width="23.7109375" style="16" customWidth="1"/>
    <col min="39" max="39" width="24.42578125" style="16" customWidth="1"/>
    <col min="40" max="40" width="24.7109375" style="16" customWidth="1"/>
    <col min="41" max="41" width="29.140625" style="16" customWidth="1"/>
    <col min="42" max="42" width="15.7109375" style="16" customWidth="1"/>
    <col min="43" max="43" width="16.28515625" style="16" customWidth="1"/>
    <col min="44" max="44" width="17.85546875" style="16" customWidth="1"/>
    <col min="45" max="45" width="15.7109375" style="16" customWidth="1"/>
    <col min="46" max="46" width="24.140625" style="16" customWidth="1"/>
    <col min="47" max="47" width="17.42578125" style="16" customWidth="1"/>
    <col min="48" max="48" width="19.28515625" style="16" customWidth="1"/>
    <col min="49" max="49" width="15.7109375" style="16" customWidth="1"/>
    <col min="50" max="50" width="17.28515625" style="16" customWidth="1"/>
    <col min="51" max="51" width="20.85546875" style="16" customWidth="1"/>
    <col min="52" max="54" width="8.7109375" style="16" customWidth="1"/>
    <col min="55" max="55" width="20" style="16" customWidth="1"/>
    <col min="56" max="57" width="8.7109375" style="16" customWidth="1"/>
    <col min="58" max="58" width="10.42578125" style="16" customWidth="1"/>
    <col min="59" max="59" width="15.7109375" style="16" customWidth="1"/>
    <col min="60" max="62" width="11.7109375" style="16" customWidth="1"/>
    <col min="63" max="63" width="32.42578125" style="16" customWidth="1"/>
    <col min="64" max="16384" width="15.7109375" style="16"/>
  </cols>
  <sheetData>
    <row r="1" spans="1:63" s="20" customFormat="1" ht="19.5" thickBot="1" x14ac:dyDescent="0.3">
      <c r="A1" s="191" t="s">
        <v>0</v>
      </c>
      <c r="B1" s="192"/>
      <c r="C1" s="192"/>
      <c r="D1" s="192"/>
      <c r="E1" s="192"/>
      <c r="F1" s="192"/>
      <c r="G1" s="192"/>
      <c r="H1" s="193"/>
      <c r="I1" s="191" t="s">
        <v>88</v>
      </c>
      <c r="J1" s="192"/>
      <c r="K1" s="192"/>
      <c r="L1" s="192"/>
      <c r="M1" s="192"/>
      <c r="N1" s="192"/>
      <c r="O1" s="192"/>
      <c r="P1" s="193"/>
      <c r="Q1" s="191" t="s">
        <v>103</v>
      </c>
      <c r="R1" s="192"/>
      <c r="S1" s="192"/>
      <c r="T1" s="192"/>
      <c r="U1" s="193"/>
      <c r="V1" s="217" t="s">
        <v>192</v>
      </c>
      <c r="W1" s="218"/>
      <c r="X1" s="218"/>
      <c r="Y1" s="218"/>
      <c r="Z1" s="218"/>
      <c r="AA1" s="218"/>
      <c r="AB1" s="218"/>
      <c r="AC1" s="194" t="s">
        <v>54</v>
      </c>
      <c r="AD1" s="211"/>
      <c r="AE1" s="211"/>
      <c r="AF1" s="211"/>
      <c r="AG1" s="211"/>
      <c r="AH1" s="211"/>
      <c r="AI1" s="211"/>
      <c r="AJ1" s="211"/>
      <c r="AK1" s="211"/>
      <c r="AL1" s="211"/>
      <c r="AM1" s="211"/>
      <c r="AN1" s="211"/>
      <c r="AO1" s="195"/>
      <c r="AP1" s="196" t="s">
        <v>86</v>
      </c>
      <c r="AQ1" s="197"/>
      <c r="AR1" s="197"/>
      <c r="AS1" s="197"/>
      <c r="AT1" s="197"/>
      <c r="AU1" s="197"/>
      <c r="AV1" s="197"/>
      <c r="AW1" s="198"/>
      <c r="AX1" s="189" t="s">
        <v>105</v>
      </c>
      <c r="AY1" s="190"/>
      <c r="AZ1" s="199" t="s">
        <v>21</v>
      </c>
      <c r="BA1" s="200"/>
      <c r="BB1" s="200"/>
      <c r="BC1" s="200"/>
      <c r="BD1" s="200"/>
      <c r="BE1" s="200"/>
      <c r="BF1" s="200"/>
      <c r="BG1" s="200"/>
      <c r="BH1" s="200"/>
      <c r="BI1" s="200"/>
      <c r="BJ1" s="200"/>
      <c r="BK1" s="201"/>
    </row>
    <row r="2" spans="1:63" s="19" customFormat="1" ht="18" customHeight="1" x14ac:dyDescent="0.25">
      <c r="A2" s="29" t="s">
        <v>109</v>
      </c>
      <c r="B2" s="30" t="s">
        <v>80</v>
      </c>
      <c r="C2" s="30" t="s">
        <v>257</v>
      </c>
      <c r="D2" s="30" t="s">
        <v>81</v>
      </c>
      <c r="E2" s="30" t="s">
        <v>68</v>
      </c>
      <c r="F2" s="30" t="s">
        <v>59</v>
      </c>
      <c r="G2" s="30" t="s">
        <v>82</v>
      </c>
      <c r="H2" s="36" t="s">
        <v>2</v>
      </c>
      <c r="I2" s="29" t="s">
        <v>76</v>
      </c>
      <c r="J2" s="30" t="s">
        <v>46</v>
      </c>
      <c r="K2" s="30" t="s">
        <v>47</v>
      </c>
      <c r="L2" s="30" t="s">
        <v>53</v>
      </c>
      <c r="M2" s="30" t="s">
        <v>52</v>
      </c>
      <c r="N2" s="30" t="s">
        <v>78</v>
      </c>
      <c r="O2" s="30" t="s">
        <v>77</v>
      </c>
      <c r="P2" s="36" t="s">
        <v>79</v>
      </c>
      <c r="Q2" s="29" t="s">
        <v>53</v>
      </c>
      <c r="R2" s="30" t="s">
        <v>52</v>
      </c>
      <c r="S2" s="30" t="s">
        <v>51</v>
      </c>
      <c r="T2" s="30" t="s">
        <v>143</v>
      </c>
      <c r="U2" s="36" t="s">
        <v>144</v>
      </c>
      <c r="V2" s="151" t="s">
        <v>193</v>
      </c>
      <c r="W2" s="152" t="s">
        <v>194</v>
      </c>
      <c r="X2" s="152" t="s">
        <v>195</v>
      </c>
      <c r="Y2" s="152" t="s">
        <v>196</v>
      </c>
      <c r="Z2" s="152" t="s">
        <v>197</v>
      </c>
      <c r="AA2" s="152" t="s">
        <v>198</v>
      </c>
      <c r="AB2" s="153" t="s">
        <v>199</v>
      </c>
      <c r="AC2" s="212" t="s">
        <v>101</v>
      </c>
      <c r="AD2" s="213"/>
      <c r="AE2" s="214"/>
      <c r="AF2" s="31" t="s">
        <v>100</v>
      </c>
      <c r="AG2" s="31" t="s">
        <v>87</v>
      </c>
      <c r="AH2" s="32" t="s">
        <v>93</v>
      </c>
      <c r="AI2" s="32" t="s">
        <v>94</v>
      </c>
      <c r="AJ2" s="32" t="s">
        <v>95</v>
      </c>
      <c r="AK2" s="32" t="s">
        <v>96</v>
      </c>
      <c r="AL2" s="32" t="s">
        <v>97</v>
      </c>
      <c r="AM2" s="32" t="s">
        <v>98</v>
      </c>
      <c r="AN2" s="32" t="s">
        <v>108</v>
      </c>
      <c r="AO2" s="41" t="s">
        <v>99</v>
      </c>
      <c r="AP2" s="44" t="s">
        <v>63</v>
      </c>
      <c r="AQ2" s="33" t="s">
        <v>64</v>
      </c>
      <c r="AR2" s="33" t="s">
        <v>65</v>
      </c>
      <c r="AS2" s="33" t="s">
        <v>66</v>
      </c>
      <c r="AT2" s="33" t="s">
        <v>67</v>
      </c>
      <c r="AU2" s="33" t="s">
        <v>5</v>
      </c>
      <c r="AV2" s="33" t="s">
        <v>6</v>
      </c>
      <c r="AW2" s="45" t="s">
        <v>58</v>
      </c>
      <c r="AX2" s="48" t="s">
        <v>85</v>
      </c>
      <c r="AY2" s="49" t="s">
        <v>106</v>
      </c>
      <c r="AZ2" s="216" t="s">
        <v>56</v>
      </c>
      <c r="BA2" s="215"/>
      <c r="BB2" s="215"/>
      <c r="BC2" s="34" t="s">
        <v>83</v>
      </c>
      <c r="BD2" s="215" t="s">
        <v>57</v>
      </c>
      <c r="BE2" s="215"/>
      <c r="BF2" s="215"/>
      <c r="BG2" s="34" t="s">
        <v>84</v>
      </c>
      <c r="BH2" s="215" t="s">
        <v>91</v>
      </c>
      <c r="BI2" s="215"/>
      <c r="BJ2" s="215"/>
      <c r="BK2" s="35" t="s">
        <v>69</v>
      </c>
    </row>
    <row r="3" spans="1:63" s="14" customFormat="1" ht="18" customHeight="1" thickBot="1" x14ac:dyDescent="0.3">
      <c r="A3" s="21"/>
      <c r="B3" s="57"/>
      <c r="C3" s="22"/>
      <c r="D3" s="57"/>
      <c r="E3" s="57" t="s">
        <v>61</v>
      </c>
      <c r="F3" s="57" t="s">
        <v>61</v>
      </c>
      <c r="G3" s="57" t="s">
        <v>104</v>
      </c>
      <c r="H3" s="58"/>
      <c r="I3" s="56"/>
      <c r="J3" s="57" t="s">
        <v>92</v>
      </c>
      <c r="K3" s="57" t="s">
        <v>92</v>
      </c>
      <c r="L3" s="22" t="s">
        <v>102</v>
      </c>
      <c r="M3" s="22" t="s">
        <v>102</v>
      </c>
      <c r="N3" s="59" t="s">
        <v>92</v>
      </c>
      <c r="O3" s="59" t="s">
        <v>92</v>
      </c>
      <c r="P3" s="60"/>
      <c r="Q3" s="56" t="s">
        <v>102</v>
      </c>
      <c r="R3" s="57" t="s">
        <v>102</v>
      </c>
      <c r="S3" s="57" t="s">
        <v>50</v>
      </c>
      <c r="T3" s="57" t="s">
        <v>102</v>
      </c>
      <c r="U3" s="58" t="s">
        <v>102</v>
      </c>
      <c r="V3" s="154"/>
      <c r="W3" s="155"/>
      <c r="X3" s="155"/>
      <c r="Y3" s="155"/>
      <c r="Z3" s="155"/>
      <c r="AA3" s="155"/>
      <c r="AB3" s="156"/>
      <c r="AC3" s="208" t="s">
        <v>89</v>
      </c>
      <c r="AD3" s="209"/>
      <c r="AE3" s="210"/>
      <c r="AF3" s="61" t="s">
        <v>89</v>
      </c>
      <c r="AG3" s="132" t="s">
        <v>89</v>
      </c>
      <c r="AH3" s="174" t="s">
        <v>55</v>
      </c>
      <c r="AI3" s="132" t="s">
        <v>102</v>
      </c>
      <c r="AJ3" s="132" t="s">
        <v>102</v>
      </c>
      <c r="AK3" s="174" t="s">
        <v>55</v>
      </c>
      <c r="AL3" s="132" t="s">
        <v>102</v>
      </c>
      <c r="AM3" s="132" t="s">
        <v>102</v>
      </c>
      <c r="AN3" s="174"/>
      <c r="AO3" s="62" t="s">
        <v>89</v>
      </c>
      <c r="AP3" s="63" t="s">
        <v>60</v>
      </c>
      <c r="AQ3" s="64" t="s">
        <v>60</v>
      </c>
      <c r="AR3" s="64" t="s">
        <v>60</v>
      </c>
      <c r="AS3" s="64" t="s">
        <v>90</v>
      </c>
      <c r="AT3" s="64" t="s">
        <v>90</v>
      </c>
      <c r="AU3" s="64" t="s">
        <v>75</v>
      </c>
      <c r="AV3" s="64" t="s">
        <v>7</v>
      </c>
      <c r="AW3" s="65" t="s">
        <v>75</v>
      </c>
      <c r="AX3" s="66" t="s">
        <v>44</v>
      </c>
      <c r="AY3" s="67" t="s">
        <v>107</v>
      </c>
      <c r="AZ3" s="207" t="s">
        <v>132</v>
      </c>
      <c r="BA3" s="205"/>
      <c r="BB3" s="206"/>
      <c r="BC3" s="68" t="s">
        <v>111</v>
      </c>
      <c r="BD3" s="204" t="s">
        <v>3</v>
      </c>
      <c r="BE3" s="205"/>
      <c r="BF3" s="206"/>
      <c r="BG3" s="68" t="s">
        <v>3</v>
      </c>
      <c r="BH3" s="204" t="s">
        <v>4</v>
      </c>
      <c r="BI3" s="205"/>
      <c r="BJ3" s="206"/>
      <c r="BK3" s="69" t="s">
        <v>4</v>
      </c>
    </row>
    <row r="4" spans="1:63" x14ac:dyDescent="0.25">
      <c r="A4" s="91" t="s">
        <v>146</v>
      </c>
      <c r="B4" s="71">
        <v>259901</v>
      </c>
      <c r="C4" s="91" t="s">
        <v>258</v>
      </c>
      <c r="D4" s="71" t="s">
        <v>189</v>
      </c>
      <c r="E4" s="71">
        <v>147</v>
      </c>
      <c r="F4" s="71">
        <v>60</v>
      </c>
      <c r="G4" s="98">
        <v>44697</v>
      </c>
      <c r="H4" s="72"/>
      <c r="I4" s="70" t="s">
        <v>145</v>
      </c>
      <c r="J4" s="94">
        <v>440.91</v>
      </c>
      <c r="K4" s="94">
        <v>441.06</v>
      </c>
      <c r="L4" s="131">
        <v>127.12321</v>
      </c>
      <c r="M4" s="131">
        <v>-31.029952999999999</v>
      </c>
      <c r="N4" s="71">
        <v>320871</v>
      </c>
      <c r="O4" s="71">
        <v>6565566</v>
      </c>
      <c r="P4" s="72">
        <v>52</v>
      </c>
      <c r="Q4" s="70">
        <v>115.78700000000001</v>
      </c>
      <c r="R4" s="71">
        <v>-32.058</v>
      </c>
      <c r="S4" s="71" t="s">
        <v>191</v>
      </c>
      <c r="T4" s="71">
        <v>-1.726</v>
      </c>
      <c r="U4" s="88">
        <v>-66.036000000000001</v>
      </c>
      <c r="V4" s="70" t="s">
        <v>200</v>
      </c>
      <c r="W4" s="71" t="s">
        <v>201</v>
      </c>
      <c r="X4" s="71" t="s">
        <v>202</v>
      </c>
      <c r="Y4" s="71" t="s">
        <v>203</v>
      </c>
      <c r="Z4" s="71"/>
      <c r="AA4" s="162" t="s">
        <v>204</v>
      </c>
      <c r="AB4" s="72" t="s">
        <v>205</v>
      </c>
      <c r="AC4" s="159">
        <v>19.5</v>
      </c>
      <c r="AD4" s="128">
        <v>18.3</v>
      </c>
      <c r="AE4" s="128">
        <v>14.4</v>
      </c>
      <c r="AF4" s="128">
        <v>17.256368159182962</v>
      </c>
      <c r="AG4" s="133">
        <v>28.693888975089425</v>
      </c>
      <c r="AH4" s="173">
        <v>2.6979655</v>
      </c>
      <c r="AI4" s="173">
        <v>0</v>
      </c>
      <c r="AJ4" s="173">
        <v>-46.019710000000003</v>
      </c>
      <c r="AK4" s="173">
        <v>1.0115976</v>
      </c>
      <c r="AL4" s="173">
        <v>89.311575000000005</v>
      </c>
      <c r="AM4" s="173">
        <v>-8.0034229999999997</v>
      </c>
      <c r="AN4" s="173">
        <v>0.37867410000000001</v>
      </c>
      <c r="AO4" s="175">
        <v>58.070716745587603</v>
      </c>
      <c r="AP4" s="110">
        <v>1201.75</v>
      </c>
      <c r="AQ4" s="94">
        <v>1205.8499999999999</v>
      </c>
      <c r="AR4" s="94">
        <v>776.29</v>
      </c>
      <c r="AS4" s="94">
        <v>430.42084168336669</v>
      </c>
      <c r="AT4" s="94">
        <v>4.1082164328656408</v>
      </c>
      <c r="AU4" s="111">
        <v>2.7920348728931934</v>
      </c>
      <c r="AV4" s="119">
        <v>9.5446503398824607E-3</v>
      </c>
      <c r="AW4" s="112">
        <v>2.8189406759742397</v>
      </c>
      <c r="AX4" s="73">
        <v>3750</v>
      </c>
      <c r="AY4" s="122">
        <v>10470.130773349476</v>
      </c>
      <c r="AZ4" s="104">
        <v>583.42999999999995</v>
      </c>
      <c r="BA4" s="105">
        <v>584.17999999999995</v>
      </c>
      <c r="BB4" s="105">
        <v>584.63</v>
      </c>
      <c r="BC4" s="150">
        <v>584.07979023345013</v>
      </c>
      <c r="BD4" s="101">
        <v>4.7830000000000004</v>
      </c>
      <c r="BE4" s="101">
        <v>4.8630000000000004</v>
      </c>
      <c r="BF4" s="101">
        <v>5.1369999999999996</v>
      </c>
      <c r="BG4" s="149">
        <v>4.9276666666666671</v>
      </c>
      <c r="BH4" s="101">
        <v>0</v>
      </c>
      <c r="BI4" s="101">
        <v>0</v>
      </c>
      <c r="BJ4" s="101">
        <v>0</v>
      </c>
      <c r="BK4" s="127">
        <v>0</v>
      </c>
    </row>
    <row r="5" spans="1:63" x14ac:dyDescent="0.25">
      <c r="A5" s="13" t="s">
        <v>147</v>
      </c>
      <c r="B5" s="13">
        <v>259902</v>
      </c>
      <c r="C5" s="13" t="s">
        <v>258</v>
      </c>
      <c r="D5" s="13" t="s">
        <v>189</v>
      </c>
      <c r="E5" s="13">
        <v>148</v>
      </c>
      <c r="F5" s="13">
        <v>60</v>
      </c>
      <c r="G5" s="99">
        <v>44697</v>
      </c>
      <c r="H5" s="38"/>
      <c r="I5" s="26" t="s">
        <v>145</v>
      </c>
      <c r="J5" s="92">
        <v>451</v>
      </c>
      <c r="K5" s="92">
        <v>451.15</v>
      </c>
      <c r="L5" s="129">
        <v>127.12321</v>
      </c>
      <c r="M5" s="129">
        <v>-31.029952999999999</v>
      </c>
      <c r="N5" s="13">
        <v>320871</v>
      </c>
      <c r="O5" s="13">
        <v>6565566</v>
      </c>
      <c r="P5" s="38">
        <v>52</v>
      </c>
      <c r="Q5" s="26">
        <v>115.78700000000001</v>
      </c>
      <c r="R5" s="13">
        <v>-32.058</v>
      </c>
      <c r="S5" s="13" t="s">
        <v>191</v>
      </c>
      <c r="T5" s="13">
        <v>-1.726</v>
      </c>
      <c r="U5" s="89">
        <v>-66.036000000000001</v>
      </c>
      <c r="V5" s="26" t="s">
        <v>200</v>
      </c>
      <c r="W5" s="13" t="s">
        <v>201</v>
      </c>
      <c r="X5" s="13" t="s">
        <v>202</v>
      </c>
      <c r="Y5" s="13"/>
      <c r="Z5" s="13"/>
      <c r="AA5" s="163" t="s">
        <v>204</v>
      </c>
      <c r="AB5" s="38" t="s">
        <v>205</v>
      </c>
      <c r="AC5" s="160">
        <v>66.2</v>
      </c>
      <c r="AD5" s="129">
        <v>86.4</v>
      </c>
      <c r="AE5" s="129">
        <v>88.3</v>
      </c>
      <c r="AF5" s="129">
        <v>79.636251931810762</v>
      </c>
      <c r="AG5" s="134">
        <v>132.40323246182857</v>
      </c>
      <c r="AH5" s="171">
        <v>3.7718749999999996</v>
      </c>
      <c r="AI5" s="171">
        <v>0</v>
      </c>
      <c r="AJ5" s="171">
        <v>-41.29486</v>
      </c>
      <c r="AK5" s="171">
        <v>2.0843030000000002</v>
      </c>
      <c r="AL5" s="171">
        <v>196.935485</v>
      </c>
      <c r="AM5" s="171">
        <v>-12.362810999999999</v>
      </c>
      <c r="AN5" s="171">
        <v>0.55533304999999999</v>
      </c>
      <c r="AO5" s="176">
        <v>81.185428325441237</v>
      </c>
      <c r="AP5" s="113">
        <v>1238.3499999999999</v>
      </c>
      <c r="AQ5" s="92">
        <v>1238.58</v>
      </c>
      <c r="AR5" s="92">
        <v>807.78</v>
      </c>
      <c r="AS5" s="92">
        <v>431.66332665330657</v>
      </c>
      <c r="AT5" s="92">
        <v>0.23046092184370559</v>
      </c>
      <c r="AU5" s="114">
        <v>2.8687866759517178</v>
      </c>
      <c r="AV5" s="120">
        <v>5.3389043639744246E-4</v>
      </c>
      <c r="AW5" s="115">
        <v>2.8703191118749567</v>
      </c>
      <c r="AX5" s="52">
        <v>5740</v>
      </c>
      <c r="AY5" s="123">
        <v>16466.83551996286</v>
      </c>
      <c r="AZ5" s="106">
        <v>21914.080000000002</v>
      </c>
      <c r="BA5" s="107">
        <v>22255.759999999998</v>
      </c>
      <c r="BB5" s="107">
        <v>22256.240000000002</v>
      </c>
      <c r="BC5" s="147">
        <v>22141.437973388081</v>
      </c>
      <c r="BD5" s="102">
        <v>34.953000000000003</v>
      </c>
      <c r="BE5" s="102">
        <v>35.003999999999998</v>
      </c>
      <c r="BF5" s="102">
        <v>35.033999999999999</v>
      </c>
      <c r="BG5" s="145">
        <v>34.996999999999993</v>
      </c>
      <c r="BH5" s="102">
        <v>0</v>
      </c>
      <c r="BI5" s="102">
        <v>0</v>
      </c>
      <c r="BJ5" s="102">
        <v>0</v>
      </c>
      <c r="BK5" s="125">
        <v>0</v>
      </c>
    </row>
    <row r="6" spans="1:63" x14ac:dyDescent="0.25">
      <c r="A6" s="13" t="s">
        <v>148</v>
      </c>
      <c r="B6" s="13">
        <v>259903</v>
      </c>
      <c r="C6" s="13" t="s">
        <v>258</v>
      </c>
      <c r="D6" s="13" t="s">
        <v>189</v>
      </c>
      <c r="E6" s="13">
        <v>144</v>
      </c>
      <c r="F6" s="13">
        <v>60</v>
      </c>
      <c r="G6" s="99">
        <v>44697</v>
      </c>
      <c r="H6" s="38"/>
      <c r="I6" s="26" t="s">
        <v>145</v>
      </c>
      <c r="J6" s="92">
        <v>452.44</v>
      </c>
      <c r="K6" s="92">
        <v>452.59</v>
      </c>
      <c r="L6" s="129">
        <v>127.12321</v>
      </c>
      <c r="M6" s="129">
        <v>-31.029952999999999</v>
      </c>
      <c r="N6" s="13">
        <v>320871</v>
      </c>
      <c r="O6" s="13">
        <v>6565566</v>
      </c>
      <c r="P6" s="38">
        <v>52</v>
      </c>
      <c r="Q6" s="26">
        <v>115.78700000000001</v>
      </c>
      <c r="R6" s="13">
        <v>-32.058</v>
      </c>
      <c r="S6" s="13" t="s">
        <v>191</v>
      </c>
      <c r="T6" s="13">
        <v>-1.726</v>
      </c>
      <c r="U6" s="89">
        <v>-66.036000000000001</v>
      </c>
      <c r="V6" s="26" t="s">
        <v>200</v>
      </c>
      <c r="W6" s="13" t="s">
        <v>201</v>
      </c>
      <c r="X6" s="13" t="s">
        <v>202</v>
      </c>
      <c r="Y6" s="13"/>
      <c r="Z6" s="13"/>
      <c r="AA6" s="163" t="s">
        <v>206</v>
      </c>
      <c r="AB6" s="38" t="s">
        <v>205</v>
      </c>
      <c r="AC6" s="160">
        <v>80.400000000000006</v>
      </c>
      <c r="AD6" s="129">
        <v>70.8</v>
      </c>
      <c r="AE6" s="129">
        <v>63.4</v>
      </c>
      <c r="AF6" s="129">
        <v>71.196643784060825</v>
      </c>
      <c r="AG6" s="134">
        <v>118.42849727040678</v>
      </c>
      <c r="AH6" s="171">
        <v>5.9456454999999995</v>
      </c>
      <c r="AI6" s="171">
        <v>0</v>
      </c>
      <c r="AJ6" s="171">
        <v>-82.039320000000004</v>
      </c>
      <c r="AK6" s="171">
        <v>8.6517565000000012</v>
      </c>
      <c r="AL6" s="171">
        <v>168.7676285</v>
      </c>
      <c r="AM6" s="171">
        <v>-39.414794999999998</v>
      </c>
      <c r="AN6" s="171">
        <v>1.4635629999999999</v>
      </c>
      <c r="AO6" s="176">
        <v>127.97342875591904</v>
      </c>
      <c r="AP6" s="113">
        <v>1201.28</v>
      </c>
      <c r="AQ6" s="92">
        <v>1201.4100000000001</v>
      </c>
      <c r="AR6" s="92">
        <v>781.31</v>
      </c>
      <c r="AS6" s="92">
        <v>420.94188376753522</v>
      </c>
      <c r="AT6" s="92">
        <v>0.13026052104219352</v>
      </c>
      <c r="AU6" s="114">
        <v>2.8537906212806465</v>
      </c>
      <c r="AV6" s="120">
        <v>3.0945013092146888E-4</v>
      </c>
      <c r="AW6" s="115">
        <v>2.8546740005238469</v>
      </c>
      <c r="AX6" s="52">
        <v>5770</v>
      </c>
      <c r="AY6" s="123">
        <v>16466.371884789329</v>
      </c>
      <c r="AZ6" s="106">
        <v>66350.31</v>
      </c>
      <c r="BA6" s="107">
        <v>65888.98</v>
      </c>
      <c r="BB6" s="107">
        <v>65436.83</v>
      </c>
      <c r="BC6" s="147">
        <v>65890.984677264612</v>
      </c>
      <c r="BD6" s="102">
        <v>40.241</v>
      </c>
      <c r="BE6" s="102">
        <v>40.25</v>
      </c>
      <c r="BF6" s="102">
        <v>40.267000000000003</v>
      </c>
      <c r="BG6" s="145">
        <v>40.25266666666667</v>
      </c>
      <c r="BH6" s="102">
        <v>0</v>
      </c>
      <c r="BI6" s="102">
        <v>0</v>
      </c>
      <c r="BJ6" s="102">
        <v>0</v>
      </c>
      <c r="BK6" s="125">
        <v>0</v>
      </c>
    </row>
    <row r="7" spans="1:63" x14ac:dyDescent="0.25">
      <c r="A7" s="13" t="s">
        <v>149</v>
      </c>
      <c r="B7" s="13">
        <v>259904</v>
      </c>
      <c r="C7" s="13" t="s">
        <v>258</v>
      </c>
      <c r="D7" s="13" t="s">
        <v>189</v>
      </c>
      <c r="E7" s="13">
        <v>145</v>
      </c>
      <c r="F7" s="13">
        <v>60</v>
      </c>
      <c r="G7" s="99">
        <v>44697</v>
      </c>
      <c r="H7" s="38"/>
      <c r="I7" s="26" t="s">
        <v>145</v>
      </c>
      <c r="J7" s="92">
        <v>455.64</v>
      </c>
      <c r="K7" s="92">
        <v>455.79</v>
      </c>
      <c r="L7" s="129">
        <v>127.12321</v>
      </c>
      <c r="M7" s="129">
        <v>-31.029952999999999</v>
      </c>
      <c r="N7" s="13">
        <v>320871</v>
      </c>
      <c r="O7" s="13">
        <v>6565566</v>
      </c>
      <c r="P7" s="38">
        <v>52</v>
      </c>
      <c r="Q7" s="26">
        <v>115.78700000000001</v>
      </c>
      <c r="R7" s="13">
        <v>-32.058</v>
      </c>
      <c r="S7" s="13" t="s">
        <v>191</v>
      </c>
      <c r="T7" s="13">
        <v>-1.726</v>
      </c>
      <c r="U7" s="89">
        <v>-66.036000000000001</v>
      </c>
      <c r="V7" s="26" t="s">
        <v>200</v>
      </c>
      <c r="W7" s="13" t="s">
        <v>201</v>
      </c>
      <c r="X7" s="13" t="s">
        <v>202</v>
      </c>
      <c r="Y7" s="13"/>
      <c r="Z7" s="13"/>
      <c r="AA7" s="163" t="s">
        <v>206</v>
      </c>
      <c r="AB7" s="38" t="s">
        <v>205</v>
      </c>
      <c r="AC7" s="160">
        <v>58.3</v>
      </c>
      <c r="AD7" s="129">
        <v>63.7</v>
      </c>
      <c r="AE7" s="129">
        <v>70.8</v>
      </c>
      <c r="AF7" s="129">
        <v>64.063955273861552</v>
      </c>
      <c r="AG7" s="134">
        <v>106.55117041148654</v>
      </c>
      <c r="AH7" s="171">
        <v>4.0292019999999997</v>
      </c>
      <c r="AI7" s="171">
        <v>0</v>
      </c>
      <c r="AJ7" s="171">
        <v>-54.302240000000005</v>
      </c>
      <c r="AK7" s="171">
        <v>5.5435429999999997</v>
      </c>
      <c r="AL7" s="171">
        <v>336.20670000000001</v>
      </c>
      <c r="AM7" s="171">
        <v>-26.142569999999999</v>
      </c>
      <c r="AN7" s="171">
        <v>1.3611900000000001</v>
      </c>
      <c r="AO7" s="176">
        <v>86.724106758501918</v>
      </c>
      <c r="AP7" s="113">
        <v>1228.98</v>
      </c>
      <c r="AQ7" s="92">
        <v>1229.22</v>
      </c>
      <c r="AR7" s="92">
        <v>803.02</v>
      </c>
      <c r="AS7" s="92">
        <v>427.05410821643289</v>
      </c>
      <c r="AT7" s="92">
        <v>0.24048096192385682</v>
      </c>
      <c r="AU7" s="114">
        <v>2.8778086344439231</v>
      </c>
      <c r="AV7" s="120">
        <v>5.63115908024423E-4</v>
      </c>
      <c r="AW7" s="115">
        <v>2.8794300873321435</v>
      </c>
      <c r="AX7" s="52">
        <v>5470</v>
      </c>
      <c r="AY7" s="123">
        <v>15741.613230408258</v>
      </c>
      <c r="AZ7" s="106">
        <v>11785.77</v>
      </c>
      <c r="BA7" s="107">
        <v>11751.84</v>
      </c>
      <c r="BB7" s="107">
        <v>11304.46</v>
      </c>
      <c r="BC7" s="147">
        <v>11611.933793398461</v>
      </c>
      <c r="BD7" s="102">
        <v>42.075000000000003</v>
      </c>
      <c r="BE7" s="102">
        <v>42.113</v>
      </c>
      <c r="BF7" s="102">
        <v>41.865000000000002</v>
      </c>
      <c r="BG7" s="145">
        <v>42.017666666666663</v>
      </c>
      <c r="BH7" s="102">
        <v>0</v>
      </c>
      <c r="BI7" s="102">
        <v>0</v>
      </c>
      <c r="BJ7" s="102">
        <v>0</v>
      </c>
      <c r="BK7" s="125">
        <v>0</v>
      </c>
    </row>
    <row r="8" spans="1:63" x14ac:dyDescent="0.25">
      <c r="A8" s="13" t="s">
        <v>150</v>
      </c>
      <c r="B8" s="13">
        <v>259905</v>
      </c>
      <c r="C8" s="13" t="s">
        <v>258</v>
      </c>
      <c r="D8" s="13" t="s">
        <v>190</v>
      </c>
      <c r="E8" s="13">
        <v>148</v>
      </c>
      <c r="F8" s="13">
        <v>60</v>
      </c>
      <c r="G8" s="99">
        <v>44697</v>
      </c>
      <c r="H8" s="38"/>
      <c r="I8" s="26" t="s">
        <v>145</v>
      </c>
      <c r="J8" s="92">
        <v>461.24</v>
      </c>
      <c r="K8" s="92">
        <v>461.39</v>
      </c>
      <c r="L8" s="129">
        <v>127.12321</v>
      </c>
      <c r="M8" s="129">
        <v>-31.029952999999999</v>
      </c>
      <c r="N8" s="13">
        <v>320871</v>
      </c>
      <c r="O8" s="13">
        <v>6565566</v>
      </c>
      <c r="P8" s="38">
        <v>52</v>
      </c>
      <c r="Q8" s="26">
        <v>115.78700000000001</v>
      </c>
      <c r="R8" s="13">
        <v>-32.058</v>
      </c>
      <c r="S8" s="13" t="s">
        <v>191</v>
      </c>
      <c r="T8" s="13">
        <v>-1.726</v>
      </c>
      <c r="U8" s="89">
        <v>-66.036000000000001</v>
      </c>
      <c r="V8" s="26" t="s">
        <v>200</v>
      </c>
      <c r="W8" s="13" t="s">
        <v>201</v>
      </c>
      <c r="X8" s="13" t="s">
        <v>202</v>
      </c>
      <c r="Y8" s="13"/>
      <c r="Z8" s="13"/>
      <c r="AA8" s="163" t="s">
        <v>207</v>
      </c>
      <c r="AB8" s="38" t="s">
        <v>205</v>
      </c>
      <c r="AC8" s="160">
        <v>83.3</v>
      </c>
      <c r="AD8" s="129">
        <v>90.9</v>
      </c>
      <c r="AE8" s="129">
        <v>83.9</v>
      </c>
      <c r="AF8" s="129">
        <v>85.96538551990345</v>
      </c>
      <c r="AG8" s="134">
        <v>142.92604996539146</v>
      </c>
      <c r="AH8" s="171">
        <v>7.6397426666666659</v>
      </c>
      <c r="AI8" s="171">
        <v>0</v>
      </c>
      <c r="AJ8" s="171">
        <v>18.633483000000002</v>
      </c>
      <c r="AK8" s="171">
        <v>25.526443333333333</v>
      </c>
      <c r="AL8" s="171">
        <v>270.62639999999999</v>
      </c>
      <c r="AM8" s="171">
        <v>-51.648036666666663</v>
      </c>
      <c r="AN8" s="171">
        <v>4.7258133333333339</v>
      </c>
      <c r="AO8" s="176">
        <v>164.43699239489166</v>
      </c>
      <c r="AP8" s="113">
        <v>620.15</v>
      </c>
      <c r="AQ8" s="92">
        <v>620.52</v>
      </c>
      <c r="AR8" s="92">
        <v>405.89</v>
      </c>
      <c r="AS8" s="92">
        <v>215.06012024048096</v>
      </c>
      <c r="AT8" s="92">
        <v>0.3707414829659364</v>
      </c>
      <c r="AU8" s="114">
        <v>2.8836122629641707</v>
      </c>
      <c r="AV8" s="120">
        <v>1.7238969389181593E-3</v>
      </c>
      <c r="AW8" s="115">
        <v>2.8885918976943903</v>
      </c>
      <c r="AX8" s="52">
        <v>4840</v>
      </c>
      <c r="AY8" s="123">
        <v>13956.683352746586</v>
      </c>
      <c r="AZ8" s="106">
        <v>28373.919999999998</v>
      </c>
      <c r="BA8" s="107">
        <v>28429.78</v>
      </c>
      <c r="BB8" s="107">
        <v>28405.8</v>
      </c>
      <c r="BC8" s="147">
        <v>28403.157449875682</v>
      </c>
      <c r="BD8" s="102">
        <v>44.231000000000002</v>
      </c>
      <c r="BE8" s="102">
        <v>44.140999999999998</v>
      </c>
      <c r="BF8" s="102">
        <v>44.128999999999998</v>
      </c>
      <c r="BG8" s="145">
        <v>44.167000000000002</v>
      </c>
      <c r="BH8" s="102">
        <v>0</v>
      </c>
      <c r="BI8" s="102">
        <v>0</v>
      </c>
      <c r="BJ8" s="102">
        <v>0</v>
      </c>
      <c r="BK8" s="125">
        <v>0</v>
      </c>
    </row>
    <row r="9" spans="1:63" x14ac:dyDescent="0.25">
      <c r="A9" s="13" t="s">
        <v>151</v>
      </c>
      <c r="B9" s="13">
        <v>259906</v>
      </c>
      <c r="C9" s="13" t="s">
        <v>258</v>
      </c>
      <c r="D9" s="13" t="s">
        <v>189</v>
      </c>
      <c r="E9" s="13">
        <v>145</v>
      </c>
      <c r="F9" s="13">
        <v>60</v>
      </c>
      <c r="G9" s="99">
        <v>44697</v>
      </c>
      <c r="H9" s="38"/>
      <c r="I9" s="26" t="s">
        <v>145</v>
      </c>
      <c r="J9" s="92">
        <v>464</v>
      </c>
      <c r="K9" s="92">
        <v>464.15</v>
      </c>
      <c r="L9" s="129">
        <v>127.12321</v>
      </c>
      <c r="M9" s="129">
        <v>-31.029952999999999</v>
      </c>
      <c r="N9" s="13">
        <v>320871</v>
      </c>
      <c r="O9" s="13">
        <v>6565566</v>
      </c>
      <c r="P9" s="38">
        <v>52</v>
      </c>
      <c r="Q9" s="26">
        <v>115.78700000000001</v>
      </c>
      <c r="R9" s="13">
        <v>-32.058</v>
      </c>
      <c r="S9" s="13" t="s">
        <v>191</v>
      </c>
      <c r="T9" s="13">
        <v>-1.726</v>
      </c>
      <c r="U9" s="89">
        <v>-66.036000000000001</v>
      </c>
      <c r="V9" s="26" t="s">
        <v>200</v>
      </c>
      <c r="W9" s="13" t="s">
        <v>201</v>
      </c>
      <c r="X9" s="13" t="s">
        <v>202</v>
      </c>
      <c r="Y9" s="13"/>
      <c r="Z9" s="13"/>
      <c r="AA9" s="163" t="s">
        <v>208</v>
      </c>
      <c r="AB9" s="38" t="s">
        <v>205</v>
      </c>
      <c r="AC9" s="160">
        <v>61.2</v>
      </c>
      <c r="AD9" s="129">
        <v>68.3</v>
      </c>
      <c r="AE9" s="129">
        <v>70.2</v>
      </c>
      <c r="AF9" s="129">
        <v>66.451238454566592</v>
      </c>
      <c r="AG9" s="134">
        <v>110.52169979763515</v>
      </c>
      <c r="AH9" s="171">
        <v>3.0727035000000003</v>
      </c>
      <c r="AI9" s="171">
        <v>0</v>
      </c>
      <c r="AJ9" s="171">
        <v>-66.312280000000001</v>
      </c>
      <c r="AK9" s="171">
        <v>7.4312560000000003</v>
      </c>
      <c r="AL9" s="171">
        <v>349.30759999999998</v>
      </c>
      <c r="AM9" s="171">
        <v>-9.7019970000000004</v>
      </c>
      <c r="AN9" s="171">
        <v>2.4421435000000002</v>
      </c>
      <c r="AO9" s="176">
        <v>66.136536805854504</v>
      </c>
      <c r="AP9" s="113">
        <v>1212.79</v>
      </c>
      <c r="AQ9" s="92">
        <v>1213.05</v>
      </c>
      <c r="AR9" s="92">
        <v>793.29</v>
      </c>
      <c r="AS9" s="92">
        <v>420.60120240480961</v>
      </c>
      <c r="AT9" s="92">
        <v>0.26052104208415922</v>
      </c>
      <c r="AU9" s="114">
        <v>2.8834677434724605</v>
      </c>
      <c r="AV9" s="120">
        <v>6.1940156279776748E-4</v>
      </c>
      <c r="AW9" s="115">
        <v>2.8852548748510132</v>
      </c>
      <c r="AX9" s="52">
        <v>5410</v>
      </c>
      <c r="AY9" s="123">
        <v>15599.56049218601</v>
      </c>
      <c r="AZ9" s="106">
        <v>20827.715</v>
      </c>
      <c r="BA9" s="107">
        <v>20809.131000000001</v>
      </c>
      <c r="BB9" s="107">
        <v>20797.157999999999</v>
      </c>
      <c r="BC9" s="147">
        <v>20811.330869855454</v>
      </c>
      <c r="BD9" s="102">
        <v>45.527999999999999</v>
      </c>
      <c r="BE9" s="102">
        <v>45.444000000000003</v>
      </c>
      <c r="BF9" s="102">
        <v>45.353000000000002</v>
      </c>
      <c r="BG9" s="145">
        <v>45.44166666666667</v>
      </c>
      <c r="BH9" s="102">
        <v>0</v>
      </c>
      <c r="BI9" s="102">
        <v>0</v>
      </c>
      <c r="BJ9" s="102">
        <v>0</v>
      </c>
      <c r="BK9" s="125">
        <v>0</v>
      </c>
    </row>
    <row r="10" spans="1:63" x14ac:dyDescent="0.25">
      <c r="A10" s="13" t="s">
        <v>152</v>
      </c>
      <c r="B10" s="13">
        <v>259907</v>
      </c>
      <c r="C10" s="13" t="s">
        <v>258</v>
      </c>
      <c r="D10" s="13" t="s">
        <v>189</v>
      </c>
      <c r="E10" s="13">
        <v>146</v>
      </c>
      <c r="F10" s="13">
        <v>60</v>
      </c>
      <c r="G10" s="99">
        <v>44697</v>
      </c>
      <c r="H10" s="38"/>
      <c r="I10" s="26" t="s">
        <v>145</v>
      </c>
      <c r="J10" s="92">
        <v>467.95</v>
      </c>
      <c r="K10" s="92">
        <v>468.1</v>
      </c>
      <c r="L10" s="129">
        <v>127.12321</v>
      </c>
      <c r="M10" s="129">
        <v>-31.029952999999999</v>
      </c>
      <c r="N10" s="13">
        <v>320871</v>
      </c>
      <c r="O10" s="13">
        <v>6565566</v>
      </c>
      <c r="P10" s="38">
        <v>52</v>
      </c>
      <c r="Q10" s="26">
        <v>115.78700000000001</v>
      </c>
      <c r="R10" s="13">
        <v>-32.058</v>
      </c>
      <c r="S10" s="13" t="s">
        <v>191</v>
      </c>
      <c r="T10" s="13">
        <v>-1.726</v>
      </c>
      <c r="U10" s="89">
        <v>-66.036000000000001</v>
      </c>
      <c r="V10" s="26" t="s">
        <v>200</v>
      </c>
      <c r="W10" s="13" t="s">
        <v>201</v>
      </c>
      <c r="X10" s="13" t="s">
        <v>202</v>
      </c>
      <c r="Y10" s="13"/>
      <c r="Z10" s="13"/>
      <c r="AA10" s="163" t="s">
        <v>206</v>
      </c>
      <c r="AB10" s="38" t="s">
        <v>205</v>
      </c>
      <c r="AC10" s="160">
        <v>53.8</v>
      </c>
      <c r="AD10" s="129">
        <v>60.6</v>
      </c>
      <c r="AE10" s="129">
        <v>58.6</v>
      </c>
      <c r="AF10" s="129">
        <v>57.594919015546303</v>
      </c>
      <c r="AG10" s="134">
        <v>95.780350322853508</v>
      </c>
      <c r="AH10" s="171">
        <v>9.1581770000000002</v>
      </c>
      <c r="AI10" s="171">
        <v>0</v>
      </c>
      <c r="AJ10" s="171">
        <v>-42.125375000000005</v>
      </c>
      <c r="AK10" s="171">
        <v>15.702224999999999</v>
      </c>
      <c r="AL10" s="171">
        <v>185.04589000000001</v>
      </c>
      <c r="AM10" s="171">
        <v>-8.1250904999999989</v>
      </c>
      <c r="AN10" s="171">
        <v>1.712583</v>
      </c>
      <c r="AO10" s="176">
        <v>197.11960826517435</v>
      </c>
      <c r="AP10" s="113">
        <v>1222.42</v>
      </c>
      <c r="AQ10" s="92">
        <v>1222.9100000000001</v>
      </c>
      <c r="AR10" s="92">
        <v>799.32</v>
      </c>
      <c r="AS10" s="92">
        <v>424.43887775551104</v>
      </c>
      <c r="AT10" s="92">
        <v>0.49098196392786481</v>
      </c>
      <c r="AU10" s="114">
        <v>2.8800848934110816</v>
      </c>
      <c r="AV10" s="120">
        <v>1.1567789607875754E-3</v>
      </c>
      <c r="AW10" s="115">
        <v>2.8834203734341766</v>
      </c>
      <c r="AX10" s="52">
        <v>4860</v>
      </c>
      <c r="AY10" s="123">
        <v>13997.212581977858</v>
      </c>
      <c r="AZ10" s="106">
        <v>10381.116</v>
      </c>
      <c r="BA10" s="107">
        <v>10504.366</v>
      </c>
      <c r="BB10" s="107">
        <v>10518.662</v>
      </c>
      <c r="BC10" s="147">
        <v>10467.865401845434</v>
      </c>
      <c r="BD10" s="102">
        <v>45.457000000000001</v>
      </c>
      <c r="BE10" s="102">
        <v>45.354999999999997</v>
      </c>
      <c r="BF10" s="102">
        <v>45.276000000000003</v>
      </c>
      <c r="BG10" s="145">
        <v>45.362666666666662</v>
      </c>
      <c r="BH10" s="102">
        <v>0</v>
      </c>
      <c r="BI10" s="102">
        <v>0</v>
      </c>
      <c r="BJ10" s="102">
        <v>0</v>
      </c>
      <c r="BK10" s="125">
        <v>0</v>
      </c>
    </row>
    <row r="11" spans="1:63" x14ac:dyDescent="0.25">
      <c r="A11" s="13" t="s">
        <v>153</v>
      </c>
      <c r="B11" s="13">
        <v>259908</v>
      </c>
      <c r="C11" s="13" t="s">
        <v>258</v>
      </c>
      <c r="D11" s="13" t="s">
        <v>190</v>
      </c>
      <c r="E11" s="13">
        <v>147</v>
      </c>
      <c r="F11" s="13">
        <v>60</v>
      </c>
      <c r="G11" s="99">
        <v>44697</v>
      </c>
      <c r="H11" s="38"/>
      <c r="I11" s="26" t="s">
        <v>145</v>
      </c>
      <c r="J11" s="92">
        <v>475.1</v>
      </c>
      <c r="K11" s="92">
        <v>475.25</v>
      </c>
      <c r="L11" s="129">
        <v>127.12321</v>
      </c>
      <c r="M11" s="129">
        <v>-31.029952999999999</v>
      </c>
      <c r="N11" s="13">
        <v>320871</v>
      </c>
      <c r="O11" s="13">
        <v>6565566</v>
      </c>
      <c r="P11" s="38">
        <v>52</v>
      </c>
      <c r="Q11" s="26">
        <v>115.78700000000001</v>
      </c>
      <c r="R11" s="13">
        <v>-32.058</v>
      </c>
      <c r="S11" s="13" t="s">
        <v>191</v>
      </c>
      <c r="T11" s="13">
        <v>-1.726</v>
      </c>
      <c r="U11" s="89">
        <v>-66.036000000000001</v>
      </c>
      <c r="V11" s="26" t="s">
        <v>200</v>
      </c>
      <c r="W11" s="13" t="s">
        <v>201</v>
      </c>
      <c r="X11" s="13" t="s">
        <v>202</v>
      </c>
      <c r="Y11" s="13" t="s">
        <v>209</v>
      </c>
      <c r="Z11" s="13"/>
      <c r="AA11" s="163" t="s">
        <v>210</v>
      </c>
      <c r="AB11" s="38" t="s">
        <v>205</v>
      </c>
      <c r="AC11" s="160">
        <v>102</v>
      </c>
      <c r="AD11" s="129">
        <v>105</v>
      </c>
      <c r="AE11" s="129">
        <v>104</v>
      </c>
      <c r="AF11" s="129">
        <v>103.65914046515726</v>
      </c>
      <c r="AG11" s="134">
        <v>173.14186231895218</v>
      </c>
      <c r="AH11" s="171">
        <v>4.865367</v>
      </c>
      <c r="AI11" s="171">
        <v>0</v>
      </c>
      <c r="AJ11" s="171">
        <v>-9.7761548999999999</v>
      </c>
      <c r="AK11" s="171">
        <v>19.493299999999998</v>
      </c>
      <c r="AL11" s="171">
        <v>3.5795588500000002</v>
      </c>
      <c r="AM11" s="171">
        <v>-44.874310000000001</v>
      </c>
      <c r="AN11" s="171">
        <v>4.023288</v>
      </c>
      <c r="AO11" s="176">
        <v>104.72163151097719</v>
      </c>
      <c r="AP11" s="113">
        <v>536.87</v>
      </c>
      <c r="AQ11" s="92">
        <v>537.07000000000005</v>
      </c>
      <c r="AR11" s="92">
        <v>350.83</v>
      </c>
      <c r="AS11" s="92">
        <v>186.61322645290588</v>
      </c>
      <c r="AT11" s="92">
        <v>0.20040080160325197</v>
      </c>
      <c r="AU11" s="114">
        <v>2.8769129080756004</v>
      </c>
      <c r="AV11" s="120">
        <v>1.0738831615122713E-3</v>
      </c>
      <c r="AW11" s="115">
        <v>2.8800056976994193</v>
      </c>
      <c r="AX11" s="52">
        <v>5460</v>
      </c>
      <c r="AY11" s="123">
        <v>15707.944478092779</v>
      </c>
      <c r="AZ11" s="106">
        <v>90820.133000000002</v>
      </c>
      <c r="BA11" s="107">
        <v>94488.221000000005</v>
      </c>
      <c r="BB11" s="107">
        <v>94188.407000000007</v>
      </c>
      <c r="BC11" s="147">
        <v>93150.620575363384</v>
      </c>
      <c r="BD11" s="102">
        <v>43.326999999999998</v>
      </c>
      <c r="BE11" s="102">
        <v>44.177999999999997</v>
      </c>
      <c r="BF11" s="102">
        <v>44.49</v>
      </c>
      <c r="BG11" s="145">
        <v>43.998333333333335</v>
      </c>
      <c r="BH11" s="102">
        <v>0</v>
      </c>
      <c r="BI11" s="102">
        <v>0</v>
      </c>
      <c r="BJ11" s="102">
        <v>0</v>
      </c>
      <c r="BK11" s="125">
        <v>0</v>
      </c>
    </row>
    <row r="12" spans="1:63" x14ac:dyDescent="0.25">
      <c r="A12" s="13" t="s">
        <v>154</v>
      </c>
      <c r="B12" s="13">
        <v>259909</v>
      </c>
      <c r="C12" s="13" t="s">
        <v>258</v>
      </c>
      <c r="D12" s="13" t="s">
        <v>189</v>
      </c>
      <c r="E12" s="13">
        <v>143</v>
      </c>
      <c r="F12" s="13">
        <v>60</v>
      </c>
      <c r="G12" s="99">
        <v>44697</v>
      </c>
      <c r="H12" s="38"/>
      <c r="I12" s="26" t="s">
        <v>145</v>
      </c>
      <c r="J12" s="92">
        <v>478</v>
      </c>
      <c r="K12" s="92">
        <v>478.15</v>
      </c>
      <c r="L12" s="129">
        <v>127.12321</v>
      </c>
      <c r="M12" s="129">
        <v>-31.029952999999999</v>
      </c>
      <c r="N12" s="13">
        <v>320871</v>
      </c>
      <c r="O12" s="13">
        <v>6565566</v>
      </c>
      <c r="P12" s="38">
        <v>52</v>
      </c>
      <c r="Q12" s="26">
        <v>115.78700000000001</v>
      </c>
      <c r="R12" s="13">
        <v>-32.058</v>
      </c>
      <c r="S12" s="13" t="s">
        <v>191</v>
      </c>
      <c r="T12" s="13">
        <v>-1.726</v>
      </c>
      <c r="U12" s="89">
        <v>-66.036000000000001</v>
      </c>
      <c r="V12" s="26" t="s">
        <v>200</v>
      </c>
      <c r="W12" s="13" t="s">
        <v>201</v>
      </c>
      <c r="X12" s="13" t="s">
        <v>202</v>
      </c>
      <c r="Y12" s="13"/>
      <c r="Z12" s="13"/>
      <c r="AA12" s="163" t="s">
        <v>211</v>
      </c>
      <c r="AB12" s="38" t="s">
        <v>205</v>
      </c>
      <c r="AC12" s="160">
        <v>65.8</v>
      </c>
      <c r="AD12" s="129">
        <v>67.7</v>
      </c>
      <c r="AE12" s="129">
        <v>63.5</v>
      </c>
      <c r="AF12" s="129">
        <v>65.644160077377975</v>
      </c>
      <c r="AG12" s="134">
        <v>109.20562470472599</v>
      </c>
      <c r="AH12" s="171">
        <v>2.44618</v>
      </c>
      <c r="AI12" s="171">
        <v>0</v>
      </c>
      <c r="AJ12" s="171">
        <v>-74.927665000000005</v>
      </c>
      <c r="AK12" s="171">
        <v>1.8585355000000001</v>
      </c>
      <c r="AL12" s="171">
        <v>258.97595000000001</v>
      </c>
      <c r="AM12" s="171">
        <v>-31.667854999999996</v>
      </c>
      <c r="AN12" s="171">
        <v>0.76402649999999994</v>
      </c>
      <c r="AO12" s="176">
        <v>52.651312957382693</v>
      </c>
      <c r="AP12" s="113">
        <v>1193.46</v>
      </c>
      <c r="AQ12" s="92">
        <v>1194.22</v>
      </c>
      <c r="AR12" s="92">
        <v>782.3</v>
      </c>
      <c r="AS12" s="92">
        <v>412.745490981964</v>
      </c>
      <c r="AT12" s="92">
        <v>0.76152304609217525</v>
      </c>
      <c r="AU12" s="114">
        <v>2.891515536997475</v>
      </c>
      <c r="AV12" s="120">
        <v>1.8450184501844795E-3</v>
      </c>
      <c r="AW12" s="115">
        <v>2.8968602976943276</v>
      </c>
      <c r="AX12" s="52">
        <v>4300</v>
      </c>
      <c r="AY12" s="123">
        <v>12433.516809089142</v>
      </c>
      <c r="AZ12" s="106">
        <v>16699.78</v>
      </c>
      <c r="BA12" s="107">
        <v>17732.118999999999</v>
      </c>
      <c r="BB12" s="107">
        <v>17933.12</v>
      </c>
      <c r="BC12" s="147">
        <v>17446.530762261926</v>
      </c>
      <c r="BD12" s="102">
        <v>18.86</v>
      </c>
      <c r="BE12" s="102">
        <v>19.536000000000001</v>
      </c>
      <c r="BF12" s="102">
        <v>19.645</v>
      </c>
      <c r="BG12" s="145">
        <v>19.346999999999998</v>
      </c>
      <c r="BH12" s="102">
        <v>0</v>
      </c>
      <c r="BI12" s="102">
        <v>0</v>
      </c>
      <c r="BJ12" s="102">
        <v>0</v>
      </c>
      <c r="BK12" s="125">
        <v>0</v>
      </c>
    </row>
    <row r="13" spans="1:63" x14ac:dyDescent="0.25">
      <c r="A13" s="13" t="s">
        <v>155</v>
      </c>
      <c r="B13" s="13">
        <v>259910</v>
      </c>
      <c r="C13" s="13" t="s">
        <v>258</v>
      </c>
      <c r="D13" s="13" t="s">
        <v>189</v>
      </c>
      <c r="E13" s="13">
        <v>148</v>
      </c>
      <c r="F13" s="13">
        <v>60</v>
      </c>
      <c r="G13" s="99">
        <v>44697</v>
      </c>
      <c r="H13" s="38"/>
      <c r="I13" s="26" t="s">
        <v>145</v>
      </c>
      <c r="J13" s="92">
        <v>480.85</v>
      </c>
      <c r="K13" s="92">
        <v>481</v>
      </c>
      <c r="L13" s="129">
        <v>127.12321</v>
      </c>
      <c r="M13" s="129">
        <v>-31.029952999999999</v>
      </c>
      <c r="N13" s="13">
        <v>320871</v>
      </c>
      <c r="O13" s="13">
        <v>6565566</v>
      </c>
      <c r="P13" s="38">
        <v>52</v>
      </c>
      <c r="Q13" s="26">
        <v>115.78700000000001</v>
      </c>
      <c r="R13" s="13">
        <v>-32.058</v>
      </c>
      <c r="S13" s="13" t="s">
        <v>191</v>
      </c>
      <c r="T13" s="13">
        <v>-1.726</v>
      </c>
      <c r="U13" s="89">
        <v>-66.036000000000001</v>
      </c>
      <c r="V13" s="26" t="s">
        <v>200</v>
      </c>
      <c r="W13" s="13" t="s">
        <v>201</v>
      </c>
      <c r="X13" s="13" t="s">
        <v>202</v>
      </c>
      <c r="Y13" s="13"/>
      <c r="Z13" s="13"/>
      <c r="AA13" s="163" t="s">
        <v>212</v>
      </c>
      <c r="AB13" s="38" t="s">
        <v>205</v>
      </c>
      <c r="AC13" s="160">
        <v>68.3</v>
      </c>
      <c r="AD13" s="129">
        <v>68.2</v>
      </c>
      <c r="AE13" s="129">
        <v>53</v>
      </c>
      <c r="AF13" s="129">
        <v>62.732652252287778</v>
      </c>
      <c r="AG13" s="134">
        <v>104.29930763465364</v>
      </c>
      <c r="AH13" s="171">
        <v>4.9764200000000001</v>
      </c>
      <c r="AI13" s="171">
        <v>0</v>
      </c>
      <c r="AJ13" s="171">
        <v>-85.057934999999986</v>
      </c>
      <c r="AK13" s="171">
        <v>9.6061499999999995</v>
      </c>
      <c r="AL13" s="171">
        <v>244.63485000000003</v>
      </c>
      <c r="AM13" s="171">
        <v>-62.980044999999997</v>
      </c>
      <c r="AN13" s="171">
        <v>2.0329220000000001</v>
      </c>
      <c r="AO13" s="176">
        <v>107.11192423590185</v>
      </c>
      <c r="AP13" s="113">
        <v>1231.06</v>
      </c>
      <c r="AQ13" s="92">
        <v>1231.33</v>
      </c>
      <c r="AR13" s="92">
        <v>805.25</v>
      </c>
      <c r="AS13" s="92">
        <v>426.93386773547087</v>
      </c>
      <c r="AT13" s="92">
        <v>0.27054108216431044</v>
      </c>
      <c r="AU13" s="114">
        <v>2.8834910814870449</v>
      </c>
      <c r="AV13" s="120">
        <v>6.336838152459207E-4</v>
      </c>
      <c r="AW13" s="115">
        <v>2.8853194617317586</v>
      </c>
      <c r="AX13" s="52">
        <v>5760</v>
      </c>
      <c r="AY13" s="123">
        <v>16608.908629365378</v>
      </c>
      <c r="AZ13" s="106">
        <v>13407.026</v>
      </c>
      <c r="BA13" s="107">
        <v>13433.901</v>
      </c>
      <c r="BB13" s="107">
        <v>13392.207</v>
      </c>
      <c r="BC13" s="147">
        <v>13411.033566834843</v>
      </c>
      <c r="BD13" s="102">
        <v>45.247999999999998</v>
      </c>
      <c r="BE13" s="102">
        <v>45.395000000000003</v>
      </c>
      <c r="BF13" s="102">
        <v>45.457000000000001</v>
      </c>
      <c r="BG13" s="145">
        <v>45.366666666666667</v>
      </c>
      <c r="BH13" s="102">
        <v>0</v>
      </c>
      <c r="BI13" s="102">
        <v>0</v>
      </c>
      <c r="BJ13" s="102">
        <v>0</v>
      </c>
      <c r="BK13" s="125">
        <v>0</v>
      </c>
    </row>
    <row r="14" spans="1:63" x14ac:dyDescent="0.25">
      <c r="A14" s="13" t="s">
        <v>156</v>
      </c>
      <c r="B14" s="13">
        <v>259911</v>
      </c>
      <c r="C14" s="13" t="s">
        <v>258</v>
      </c>
      <c r="D14" s="13" t="s">
        <v>189</v>
      </c>
      <c r="E14" s="13">
        <v>148</v>
      </c>
      <c r="F14" s="13">
        <v>60</v>
      </c>
      <c r="G14" s="99">
        <v>44697</v>
      </c>
      <c r="H14" s="38"/>
      <c r="I14" s="26" t="s">
        <v>145</v>
      </c>
      <c r="J14" s="92">
        <v>487.4</v>
      </c>
      <c r="K14" s="92">
        <v>487.55</v>
      </c>
      <c r="L14" s="129">
        <v>127.12321</v>
      </c>
      <c r="M14" s="129">
        <v>-31.029952999999999</v>
      </c>
      <c r="N14" s="13">
        <v>320871</v>
      </c>
      <c r="O14" s="13">
        <v>6565566</v>
      </c>
      <c r="P14" s="38">
        <v>52</v>
      </c>
      <c r="Q14" s="26">
        <v>115.78700000000001</v>
      </c>
      <c r="R14" s="13">
        <v>-32.058</v>
      </c>
      <c r="S14" s="13" t="s">
        <v>191</v>
      </c>
      <c r="T14" s="13">
        <v>-1.726</v>
      </c>
      <c r="U14" s="89">
        <v>-66.036000000000001</v>
      </c>
      <c r="V14" s="26" t="s">
        <v>200</v>
      </c>
      <c r="W14" s="13" t="s">
        <v>201</v>
      </c>
      <c r="X14" s="13" t="s">
        <v>202</v>
      </c>
      <c r="Y14" s="13"/>
      <c r="Z14" s="13"/>
      <c r="AA14" s="163" t="s">
        <v>213</v>
      </c>
      <c r="AB14" s="38" t="s">
        <v>205</v>
      </c>
      <c r="AC14" s="160">
        <v>68.900000000000006</v>
      </c>
      <c r="AD14" s="129">
        <v>70.2</v>
      </c>
      <c r="AE14" s="129">
        <v>75.5</v>
      </c>
      <c r="AF14" s="129">
        <v>71.477237933515255</v>
      </c>
      <c r="AG14" s="134">
        <v>118.83805578826245</v>
      </c>
      <c r="AH14" s="171">
        <v>6.1581609999999998</v>
      </c>
      <c r="AI14" s="171">
        <v>0</v>
      </c>
      <c r="AJ14" s="171">
        <v>-60.867604999999998</v>
      </c>
      <c r="AK14" s="171">
        <v>4.3896285000000006</v>
      </c>
      <c r="AL14" s="171">
        <v>97.953325000000007</v>
      </c>
      <c r="AM14" s="171">
        <v>-25.966521999999998</v>
      </c>
      <c r="AN14" s="171">
        <v>0.71746825000000003</v>
      </c>
      <c r="AO14" s="176">
        <v>132.54758932414981</v>
      </c>
      <c r="AP14" s="113">
        <v>1229.05</v>
      </c>
      <c r="AQ14" s="92">
        <v>1229.3399999999999</v>
      </c>
      <c r="AR14" s="92">
        <v>805.67</v>
      </c>
      <c r="AS14" s="92">
        <v>424.51903807615224</v>
      </c>
      <c r="AT14" s="92">
        <v>0.29058116232461284</v>
      </c>
      <c r="AU14" s="114">
        <v>2.8951587320320065</v>
      </c>
      <c r="AV14" s="120">
        <v>6.8449500790701177E-4</v>
      </c>
      <c r="AW14" s="115">
        <v>2.8971418111389298</v>
      </c>
      <c r="AX14" s="52">
        <v>5500</v>
      </c>
      <c r="AY14" s="123">
        <v>15923.373026176036</v>
      </c>
      <c r="AZ14" s="106">
        <v>23788.038</v>
      </c>
      <c r="BA14" s="107">
        <v>23937.721000000001</v>
      </c>
      <c r="BB14" s="107">
        <v>24018.126</v>
      </c>
      <c r="BC14" s="147">
        <v>23914.438103386561</v>
      </c>
      <c r="BD14" s="102">
        <v>44.195</v>
      </c>
      <c r="BE14" s="102">
        <v>44.290999999999997</v>
      </c>
      <c r="BF14" s="102">
        <v>44.356999999999999</v>
      </c>
      <c r="BG14" s="145">
        <v>44.280999999999999</v>
      </c>
      <c r="BH14" s="102">
        <v>0</v>
      </c>
      <c r="BI14" s="102">
        <v>0</v>
      </c>
      <c r="BJ14" s="102">
        <v>0</v>
      </c>
      <c r="BK14" s="125">
        <v>0</v>
      </c>
    </row>
    <row r="15" spans="1:63" x14ac:dyDescent="0.25">
      <c r="A15" s="13" t="s">
        <v>157</v>
      </c>
      <c r="B15" s="13">
        <v>259912</v>
      </c>
      <c r="C15" s="13" t="s">
        <v>258</v>
      </c>
      <c r="D15" s="13" t="s">
        <v>190</v>
      </c>
      <c r="E15" s="13">
        <v>146</v>
      </c>
      <c r="F15" s="13">
        <v>60</v>
      </c>
      <c r="G15" s="99">
        <v>44697</v>
      </c>
      <c r="H15" s="38"/>
      <c r="I15" s="26" t="s">
        <v>145</v>
      </c>
      <c r="J15" s="92">
        <v>489.1</v>
      </c>
      <c r="K15" s="92">
        <v>489.25</v>
      </c>
      <c r="L15" s="129">
        <v>127.12321</v>
      </c>
      <c r="M15" s="129">
        <v>-31.029952999999999</v>
      </c>
      <c r="N15" s="13">
        <v>320871</v>
      </c>
      <c r="O15" s="13">
        <v>6565566</v>
      </c>
      <c r="P15" s="38">
        <v>52</v>
      </c>
      <c r="Q15" s="26">
        <v>115.78700000000001</v>
      </c>
      <c r="R15" s="13">
        <v>-32.058</v>
      </c>
      <c r="S15" s="13" t="s">
        <v>191</v>
      </c>
      <c r="T15" s="13">
        <v>-1.726</v>
      </c>
      <c r="U15" s="89">
        <v>-66.036000000000001</v>
      </c>
      <c r="V15" s="26" t="s">
        <v>200</v>
      </c>
      <c r="W15" s="13" t="s">
        <v>201</v>
      </c>
      <c r="X15" s="13" t="s">
        <v>214</v>
      </c>
      <c r="Y15" s="13" t="s">
        <v>209</v>
      </c>
      <c r="Z15" s="13"/>
      <c r="AA15" s="163" t="s">
        <v>215</v>
      </c>
      <c r="AB15" s="38" t="s">
        <v>205</v>
      </c>
      <c r="AC15" s="160">
        <v>101</v>
      </c>
      <c r="AD15" s="129">
        <v>103</v>
      </c>
      <c r="AE15" s="129">
        <v>75.2</v>
      </c>
      <c r="AF15" s="129">
        <v>92.142250009591933</v>
      </c>
      <c r="AG15" s="134">
        <v>153.23256176595137</v>
      </c>
      <c r="AH15" s="171">
        <v>4.5532810000000001</v>
      </c>
      <c r="AI15" s="171">
        <v>0</v>
      </c>
      <c r="AJ15" s="171">
        <v>-45.75609</v>
      </c>
      <c r="AK15" s="171">
        <v>5.3337005</v>
      </c>
      <c r="AL15" s="171">
        <v>44.202984999999998</v>
      </c>
      <c r="AM15" s="171">
        <v>-37.602135000000004</v>
      </c>
      <c r="AN15" s="171">
        <v>1.173057</v>
      </c>
      <c r="AO15" s="176">
        <v>98.004326302195437</v>
      </c>
      <c r="AP15" s="113">
        <v>539.38</v>
      </c>
      <c r="AQ15" s="92">
        <v>539.6</v>
      </c>
      <c r="AR15" s="92">
        <v>353.61</v>
      </c>
      <c r="AS15" s="92">
        <v>186.36272545090182</v>
      </c>
      <c r="AT15" s="92">
        <v>0.22044088176355439</v>
      </c>
      <c r="AU15" s="114">
        <v>2.8942482929189737</v>
      </c>
      <c r="AV15" s="120">
        <v>1.1828592935105504E-3</v>
      </c>
      <c r="AW15" s="115">
        <v>2.8976758357108254</v>
      </c>
      <c r="AX15" s="52">
        <v>5190</v>
      </c>
      <c r="AY15" s="123">
        <v>15021.148640249474</v>
      </c>
      <c r="AZ15" s="106">
        <v>20204.257000000001</v>
      </c>
      <c r="BA15" s="107">
        <v>20818.707999999999</v>
      </c>
      <c r="BB15" s="107">
        <v>20943.281999999999</v>
      </c>
      <c r="BC15" s="147">
        <v>20652.872606443027</v>
      </c>
      <c r="BD15" s="102">
        <v>26.07</v>
      </c>
      <c r="BE15" s="102">
        <v>26.135999999999999</v>
      </c>
      <c r="BF15" s="102">
        <v>26.149000000000001</v>
      </c>
      <c r="BG15" s="145">
        <v>26.118333333333336</v>
      </c>
      <c r="BH15" s="102">
        <v>0</v>
      </c>
      <c r="BI15" s="102">
        <v>0</v>
      </c>
      <c r="BJ15" s="102">
        <v>0</v>
      </c>
      <c r="BK15" s="125">
        <v>0</v>
      </c>
    </row>
    <row r="16" spans="1:63" x14ac:dyDescent="0.25">
      <c r="A16" s="13" t="s">
        <v>158</v>
      </c>
      <c r="B16" s="13">
        <v>259913</v>
      </c>
      <c r="C16" s="13" t="s">
        <v>258</v>
      </c>
      <c r="D16" s="13" t="s">
        <v>190</v>
      </c>
      <c r="E16" s="13">
        <v>148</v>
      </c>
      <c r="F16" s="13">
        <v>60</v>
      </c>
      <c r="G16" s="99">
        <v>44697</v>
      </c>
      <c r="H16" s="38"/>
      <c r="I16" s="26" t="s">
        <v>145</v>
      </c>
      <c r="J16" s="92">
        <v>491</v>
      </c>
      <c r="K16" s="92">
        <v>491.15</v>
      </c>
      <c r="L16" s="129">
        <v>127.12321</v>
      </c>
      <c r="M16" s="129">
        <v>-31.029952999999999</v>
      </c>
      <c r="N16" s="13">
        <v>320871</v>
      </c>
      <c r="O16" s="13">
        <v>6565566</v>
      </c>
      <c r="P16" s="38">
        <v>52</v>
      </c>
      <c r="Q16" s="26">
        <v>115.78700000000001</v>
      </c>
      <c r="R16" s="13">
        <v>-32.058</v>
      </c>
      <c r="S16" s="13" t="s">
        <v>191</v>
      </c>
      <c r="T16" s="13">
        <v>-1.726</v>
      </c>
      <c r="U16" s="89">
        <v>-66.036000000000001</v>
      </c>
      <c r="V16" s="26" t="s">
        <v>200</v>
      </c>
      <c r="W16" s="13" t="s">
        <v>216</v>
      </c>
      <c r="X16" s="13" t="s">
        <v>202</v>
      </c>
      <c r="Y16" s="13"/>
      <c r="Z16" s="13"/>
      <c r="AA16" s="163" t="s">
        <v>217</v>
      </c>
      <c r="AB16" s="38" t="s">
        <v>205</v>
      </c>
      <c r="AC16" s="160">
        <v>0.107</v>
      </c>
      <c r="AD16" s="129">
        <v>6.8000000000000005E-2</v>
      </c>
      <c r="AE16" s="129">
        <v>0.10199999999999999</v>
      </c>
      <c r="AF16" s="129">
        <v>9.0538011971633525E-2</v>
      </c>
      <c r="AG16" s="134">
        <v>0.15045606829446059</v>
      </c>
      <c r="AH16" s="171"/>
      <c r="AI16" s="171"/>
      <c r="AJ16" s="171"/>
      <c r="AK16" s="171"/>
      <c r="AL16" s="171"/>
      <c r="AM16" s="171"/>
      <c r="AN16" s="171"/>
      <c r="AO16" s="176"/>
      <c r="AP16" s="113">
        <v>522.30999999999995</v>
      </c>
      <c r="AQ16" s="92">
        <v>522.88</v>
      </c>
      <c r="AR16" s="92">
        <v>324.62</v>
      </c>
      <c r="AS16" s="92">
        <v>198.65731462925851</v>
      </c>
      <c r="AT16" s="92">
        <v>0.57114228456918836</v>
      </c>
      <c r="AU16" s="114">
        <v>2.6292009482497729</v>
      </c>
      <c r="AV16" s="120">
        <v>2.875012609704681E-3</v>
      </c>
      <c r="AW16" s="115">
        <v>2.6367817289695994</v>
      </c>
      <c r="AX16" s="52">
        <v>4500</v>
      </c>
      <c r="AY16" s="123">
        <v>11831.404267123979</v>
      </c>
      <c r="AZ16" s="106">
        <v>16152.255999999999</v>
      </c>
      <c r="BA16" s="107">
        <v>16176.326999999999</v>
      </c>
      <c r="BB16" s="107">
        <v>16186.145</v>
      </c>
      <c r="BC16" s="147">
        <v>16171.569731225451</v>
      </c>
      <c r="BD16" s="102">
        <v>8.6839999999999993</v>
      </c>
      <c r="BE16" s="102">
        <v>8.6910000000000007</v>
      </c>
      <c r="BF16" s="102">
        <v>8.7509999999999994</v>
      </c>
      <c r="BG16" s="145">
        <v>8.7086666666666659</v>
      </c>
      <c r="BH16" s="102">
        <v>0</v>
      </c>
      <c r="BI16" s="102">
        <v>0.5</v>
      </c>
      <c r="BJ16" s="102">
        <v>0.5</v>
      </c>
      <c r="BK16" s="125">
        <v>0.33333333333333331</v>
      </c>
    </row>
    <row r="17" spans="1:63" x14ac:dyDescent="0.25">
      <c r="A17" s="13" t="s">
        <v>159</v>
      </c>
      <c r="B17" s="13">
        <v>259914</v>
      </c>
      <c r="C17" s="13" t="s">
        <v>258</v>
      </c>
      <c r="D17" s="13" t="s">
        <v>190</v>
      </c>
      <c r="E17" s="13">
        <v>90</v>
      </c>
      <c r="F17" s="13">
        <v>60</v>
      </c>
      <c r="G17" s="99">
        <v>44697</v>
      </c>
      <c r="H17" s="38"/>
      <c r="I17" s="26" t="s">
        <v>145</v>
      </c>
      <c r="J17" s="92">
        <v>494.86</v>
      </c>
      <c r="K17" s="92">
        <v>494.95</v>
      </c>
      <c r="L17" s="129">
        <v>127.12321</v>
      </c>
      <c r="M17" s="129">
        <v>-31.029952999999999</v>
      </c>
      <c r="N17" s="13">
        <v>320871</v>
      </c>
      <c r="O17" s="13">
        <v>6565566</v>
      </c>
      <c r="P17" s="38">
        <v>52</v>
      </c>
      <c r="Q17" s="26">
        <v>115.78700000000001</v>
      </c>
      <c r="R17" s="13">
        <v>-32.058</v>
      </c>
      <c r="S17" s="13" t="s">
        <v>191</v>
      </c>
      <c r="T17" s="13">
        <v>-1.726</v>
      </c>
      <c r="U17" s="89">
        <v>-66.036000000000001</v>
      </c>
      <c r="V17" s="26" t="s">
        <v>200</v>
      </c>
      <c r="W17" s="13" t="s">
        <v>201</v>
      </c>
      <c r="X17" s="13" t="s">
        <v>202</v>
      </c>
      <c r="Y17" s="13"/>
      <c r="Z17" s="13" t="s">
        <v>218</v>
      </c>
      <c r="AA17" s="163" t="s">
        <v>219</v>
      </c>
      <c r="AB17" s="38" t="s">
        <v>205</v>
      </c>
      <c r="AC17" s="160">
        <v>83.8</v>
      </c>
      <c r="AD17" s="129">
        <v>82.7</v>
      </c>
      <c r="AE17" s="129">
        <v>71.599999999999994</v>
      </c>
      <c r="AF17" s="129">
        <v>79.168822115767327</v>
      </c>
      <c r="AG17" s="134">
        <v>133.921979491032</v>
      </c>
      <c r="AH17" s="171">
        <v>5.2851850000000002</v>
      </c>
      <c r="AI17" s="171">
        <v>0</v>
      </c>
      <c r="AJ17" s="171">
        <v>-37.258655000000005</v>
      </c>
      <c r="AK17" s="171">
        <v>11.06907</v>
      </c>
      <c r="AL17" s="171">
        <v>352.42954999999995</v>
      </c>
      <c r="AM17" s="171">
        <v>4.1602025000000005</v>
      </c>
      <c r="AN17" s="171">
        <v>2.0741665</v>
      </c>
      <c r="AO17" s="176">
        <v>113.75774860094705</v>
      </c>
      <c r="AP17" s="113">
        <v>349.56</v>
      </c>
      <c r="AQ17" s="92">
        <v>349.72</v>
      </c>
      <c r="AR17" s="92">
        <v>228.78</v>
      </c>
      <c r="AS17" s="92">
        <v>121.18236472945894</v>
      </c>
      <c r="AT17" s="92">
        <v>0.16032064128259019</v>
      </c>
      <c r="AU17" s="114">
        <v>2.8845781379196289</v>
      </c>
      <c r="AV17" s="120">
        <v>1.3229700678024224E-3</v>
      </c>
      <c r="AW17" s="115">
        <v>2.8883994038748138</v>
      </c>
      <c r="AX17" s="52" t="s">
        <v>188</v>
      </c>
      <c r="AY17" s="123" t="s">
        <v>188</v>
      </c>
      <c r="AZ17" s="106">
        <v>7381.9709999999995</v>
      </c>
      <c r="BA17" s="107">
        <v>8847.1450000000004</v>
      </c>
      <c r="BB17" s="107">
        <v>9446.8729999999996</v>
      </c>
      <c r="BC17" s="147">
        <v>8513.1023007643798</v>
      </c>
      <c r="BD17" s="102">
        <v>10.867000000000001</v>
      </c>
      <c r="BE17" s="102">
        <v>11.641</v>
      </c>
      <c r="BF17" s="102">
        <v>11.898</v>
      </c>
      <c r="BG17" s="145">
        <v>11.468666666666669</v>
      </c>
      <c r="BH17" s="102">
        <v>0</v>
      </c>
      <c r="BI17" s="102">
        <v>0</v>
      </c>
      <c r="BJ17" s="102">
        <v>0</v>
      </c>
      <c r="BK17" s="125">
        <v>0</v>
      </c>
    </row>
    <row r="18" spans="1:63" x14ac:dyDescent="0.25">
      <c r="A18" s="13" t="s">
        <v>160</v>
      </c>
      <c r="B18" s="13">
        <v>259915</v>
      </c>
      <c r="C18" s="13" t="s">
        <v>258</v>
      </c>
      <c r="D18" s="13" t="s">
        <v>189</v>
      </c>
      <c r="E18" s="13">
        <v>144</v>
      </c>
      <c r="F18" s="13">
        <v>60</v>
      </c>
      <c r="G18" s="99">
        <v>44697</v>
      </c>
      <c r="H18" s="38"/>
      <c r="I18" s="26" t="s">
        <v>145</v>
      </c>
      <c r="J18" s="92">
        <v>494.95</v>
      </c>
      <c r="K18" s="92">
        <v>495.1</v>
      </c>
      <c r="L18" s="129">
        <v>127.12321</v>
      </c>
      <c r="M18" s="129">
        <v>-31.029952999999999</v>
      </c>
      <c r="N18" s="13">
        <v>320871</v>
      </c>
      <c r="O18" s="13">
        <v>6565566</v>
      </c>
      <c r="P18" s="38">
        <v>52</v>
      </c>
      <c r="Q18" s="26">
        <v>115.78700000000001</v>
      </c>
      <c r="R18" s="13">
        <v>-32.058</v>
      </c>
      <c r="S18" s="13" t="s">
        <v>191</v>
      </c>
      <c r="T18" s="13">
        <v>-1.726</v>
      </c>
      <c r="U18" s="89">
        <v>-66.036000000000001</v>
      </c>
      <c r="V18" s="26" t="s">
        <v>200</v>
      </c>
      <c r="W18" s="13" t="s">
        <v>201</v>
      </c>
      <c r="X18" s="13" t="s">
        <v>202</v>
      </c>
      <c r="Y18" s="13"/>
      <c r="Z18" s="13"/>
      <c r="AA18" s="163" t="s">
        <v>220</v>
      </c>
      <c r="AB18" s="38" t="s">
        <v>205</v>
      </c>
      <c r="AC18" s="160">
        <v>54.1</v>
      </c>
      <c r="AD18" s="129">
        <v>59.8</v>
      </c>
      <c r="AE18" s="129">
        <v>61.3</v>
      </c>
      <c r="AF18" s="129">
        <v>58.315809404640845</v>
      </c>
      <c r="AG18" s="134">
        <v>97.002517363679587</v>
      </c>
      <c r="AH18" s="171">
        <v>3.9180644999999998</v>
      </c>
      <c r="AI18" s="171">
        <v>0</v>
      </c>
      <c r="AJ18" s="171">
        <v>-65.277985000000001</v>
      </c>
      <c r="AK18" s="171">
        <v>2.8361834999999997</v>
      </c>
      <c r="AL18" s="171">
        <v>95.865880000000004</v>
      </c>
      <c r="AM18" s="171">
        <v>-48.049574999999997</v>
      </c>
      <c r="AN18" s="171">
        <v>0.73750170000000004</v>
      </c>
      <c r="AO18" s="176">
        <v>84.331995264743853</v>
      </c>
      <c r="AP18" s="113">
        <v>959.38</v>
      </c>
      <c r="AQ18" s="92">
        <v>959.56</v>
      </c>
      <c r="AR18" s="92">
        <v>630.27</v>
      </c>
      <c r="AS18" s="92">
        <v>329.94989979959917</v>
      </c>
      <c r="AT18" s="92">
        <v>0.18036072144283566</v>
      </c>
      <c r="AU18" s="114">
        <v>2.9076535576543474</v>
      </c>
      <c r="AV18" s="120">
        <v>5.466306295361232E-4</v>
      </c>
      <c r="AW18" s="115">
        <v>2.9092438394457782</v>
      </c>
      <c r="AX18" s="52" t="s">
        <v>188</v>
      </c>
      <c r="AY18" s="123" t="s">
        <v>188</v>
      </c>
      <c r="AZ18" s="106">
        <v>23625.01</v>
      </c>
      <c r="BA18" s="107">
        <v>23788.598999999998</v>
      </c>
      <c r="BB18" s="107">
        <v>23889.386999999999</v>
      </c>
      <c r="BC18" s="147">
        <v>23767.415442789574</v>
      </c>
      <c r="BD18" s="102">
        <v>18.021999999999998</v>
      </c>
      <c r="BE18" s="102">
        <v>17.975000000000001</v>
      </c>
      <c r="BF18" s="102">
        <v>17.986000000000001</v>
      </c>
      <c r="BG18" s="145">
        <v>17.994333333333334</v>
      </c>
      <c r="BH18" s="102">
        <v>0</v>
      </c>
      <c r="BI18" s="102">
        <v>0</v>
      </c>
      <c r="BJ18" s="102">
        <v>0</v>
      </c>
      <c r="BK18" s="125">
        <v>0</v>
      </c>
    </row>
    <row r="19" spans="1:63" x14ac:dyDescent="0.25">
      <c r="A19" s="13" t="s">
        <v>161</v>
      </c>
      <c r="B19" s="13">
        <v>259916</v>
      </c>
      <c r="C19" s="13" t="s">
        <v>258</v>
      </c>
      <c r="D19" s="13" t="s">
        <v>190</v>
      </c>
      <c r="E19" s="13">
        <v>149</v>
      </c>
      <c r="F19" s="13">
        <v>60</v>
      </c>
      <c r="G19" s="99">
        <v>44697</v>
      </c>
      <c r="H19" s="38"/>
      <c r="I19" s="26" t="s">
        <v>145</v>
      </c>
      <c r="J19" s="92">
        <v>497.06</v>
      </c>
      <c r="K19" s="92">
        <v>497.21</v>
      </c>
      <c r="L19" s="129">
        <v>127.12321</v>
      </c>
      <c r="M19" s="129">
        <v>-31.029952999999999</v>
      </c>
      <c r="N19" s="13">
        <v>320871</v>
      </c>
      <c r="O19" s="13">
        <v>6565566</v>
      </c>
      <c r="P19" s="38">
        <v>52</v>
      </c>
      <c r="Q19" s="26">
        <v>115.78700000000001</v>
      </c>
      <c r="R19" s="13">
        <v>-32.058</v>
      </c>
      <c r="S19" s="13" t="s">
        <v>191</v>
      </c>
      <c r="T19" s="13">
        <v>-1.726</v>
      </c>
      <c r="U19" s="89">
        <v>-66.036000000000001</v>
      </c>
      <c r="V19" s="26" t="s">
        <v>200</v>
      </c>
      <c r="W19" s="13" t="s">
        <v>201</v>
      </c>
      <c r="X19" s="13" t="s">
        <v>202</v>
      </c>
      <c r="Y19" s="13" t="s">
        <v>209</v>
      </c>
      <c r="Z19" s="13"/>
      <c r="AA19" s="163" t="s">
        <v>215</v>
      </c>
      <c r="AB19" s="38" t="s">
        <v>205</v>
      </c>
      <c r="AC19" s="160">
        <v>77.7</v>
      </c>
      <c r="AD19" s="129">
        <v>84.1</v>
      </c>
      <c r="AE19" s="129">
        <v>80</v>
      </c>
      <c r="AF19" s="129">
        <v>80.556823683740362</v>
      </c>
      <c r="AG19" s="134">
        <v>133.91766369184998</v>
      </c>
      <c r="AH19" s="171">
        <v>3.2974224999999997</v>
      </c>
      <c r="AI19" s="171">
        <v>0</v>
      </c>
      <c r="AJ19" s="171">
        <v>-60.975250000000003</v>
      </c>
      <c r="AK19" s="171">
        <v>5.7001349999999995</v>
      </c>
      <c r="AL19" s="171">
        <v>160.32954599999999</v>
      </c>
      <c r="AM19" s="171">
        <v>-42.549030000000002</v>
      </c>
      <c r="AN19" s="171">
        <v>1.8480909999999999</v>
      </c>
      <c r="AO19" s="176">
        <v>70.973364184244502</v>
      </c>
      <c r="AP19" s="113">
        <v>532.02</v>
      </c>
      <c r="AQ19" s="92">
        <v>532.32000000000005</v>
      </c>
      <c r="AR19" s="92">
        <v>348.15</v>
      </c>
      <c r="AS19" s="92">
        <v>184.53907815631271</v>
      </c>
      <c r="AT19" s="92">
        <v>0.30060120240487798</v>
      </c>
      <c r="AU19" s="114">
        <v>2.8829666069392395</v>
      </c>
      <c r="AV19" s="120">
        <v>1.6289297931262859E-3</v>
      </c>
      <c r="AW19" s="115">
        <v>2.8876704193179963</v>
      </c>
      <c r="AX19" s="52">
        <v>5200</v>
      </c>
      <c r="AY19" s="123">
        <v>14991.426356084045</v>
      </c>
      <c r="AZ19" s="106">
        <v>19566.782999999999</v>
      </c>
      <c r="BA19" s="107">
        <v>20022.146000000001</v>
      </c>
      <c r="BB19" s="107">
        <v>20192.723000000002</v>
      </c>
      <c r="BC19" s="147">
        <v>19925.458031415561</v>
      </c>
      <c r="BD19" s="102">
        <v>20.876000000000001</v>
      </c>
      <c r="BE19" s="102">
        <v>21.207000000000001</v>
      </c>
      <c r="BF19" s="102">
        <v>21.279</v>
      </c>
      <c r="BG19" s="145">
        <v>21.120666666666665</v>
      </c>
      <c r="BH19" s="102">
        <v>0</v>
      </c>
      <c r="BI19" s="102">
        <v>0</v>
      </c>
      <c r="BJ19" s="102">
        <v>0</v>
      </c>
      <c r="BK19" s="125">
        <v>0</v>
      </c>
    </row>
    <row r="20" spans="1:63" x14ac:dyDescent="0.25">
      <c r="A20" s="13" t="s">
        <v>162</v>
      </c>
      <c r="B20" s="13">
        <v>259917</v>
      </c>
      <c r="C20" s="13" t="s">
        <v>258</v>
      </c>
      <c r="D20" s="13" t="s">
        <v>189</v>
      </c>
      <c r="E20" s="13">
        <v>147</v>
      </c>
      <c r="F20" s="13">
        <v>60</v>
      </c>
      <c r="G20" s="99">
        <v>44697</v>
      </c>
      <c r="H20" s="38"/>
      <c r="I20" s="26" t="s">
        <v>145</v>
      </c>
      <c r="J20" s="92">
        <v>499.31</v>
      </c>
      <c r="K20" s="92">
        <v>499.46</v>
      </c>
      <c r="L20" s="129">
        <v>127.12321</v>
      </c>
      <c r="M20" s="129">
        <v>-31.029952999999999</v>
      </c>
      <c r="N20" s="13">
        <v>320871</v>
      </c>
      <c r="O20" s="13">
        <v>6565566</v>
      </c>
      <c r="P20" s="38">
        <v>52</v>
      </c>
      <c r="Q20" s="26">
        <v>115.78700000000001</v>
      </c>
      <c r="R20" s="13">
        <v>-32.058</v>
      </c>
      <c r="S20" s="13" t="s">
        <v>191</v>
      </c>
      <c r="T20" s="13">
        <v>-1.726</v>
      </c>
      <c r="U20" s="89">
        <v>-66.036000000000001</v>
      </c>
      <c r="V20" s="26" t="s">
        <v>200</v>
      </c>
      <c r="W20" s="13" t="s">
        <v>216</v>
      </c>
      <c r="X20" s="13" t="s">
        <v>202</v>
      </c>
      <c r="Y20" s="13"/>
      <c r="Z20" s="13"/>
      <c r="AA20" s="163" t="s">
        <v>221</v>
      </c>
      <c r="AB20" s="38" t="s">
        <v>205</v>
      </c>
      <c r="AC20" s="160">
        <v>0.221</v>
      </c>
      <c r="AD20" s="129">
        <v>0.17100000000000001</v>
      </c>
      <c r="AE20" s="129">
        <v>0.126</v>
      </c>
      <c r="AF20" s="129">
        <v>0.16823627469106736</v>
      </c>
      <c r="AG20" s="134">
        <v>0.27960868853655396</v>
      </c>
      <c r="AH20" s="171"/>
      <c r="AI20" s="171"/>
      <c r="AJ20" s="171"/>
      <c r="AK20" s="171"/>
      <c r="AL20" s="171"/>
      <c r="AM20" s="171"/>
      <c r="AN20" s="171"/>
      <c r="AO20" s="176"/>
      <c r="AP20" s="113">
        <v>1102.4000000000001</v>
      </c>
      <c r="AQ20" s="92">
        <v>1103.71</v>
      </c>
      <c r="AR20" s="92">
        <v>685.72</v>
      </c>
      <c r="AS20" s="92">
        <v>418.82765531062125</v>
      </c>
      <c r="AT20" s="92">
        <v>1.3126252505009472</v>
      </c>
      <c r="AU20" s="114">
        <v>2.6321089021268453</v>
      </c>
      <c r="AV20" s="120">
        <v>3.134046269049368E-3</v>
      </c>
      <c r="AW20" s="115">
        <v>2.6403839877123931</v>
      </c>
      <c r="AX20" s="52">
        <v>4190</v>
      </c>
      <c r="AY20" s="123">
        <v>11028.536299911482</v>
      </c>
      <c r="AZ20" s="106">
        <v>4271.4740000000002</v>
      </c>
      <c r="BA20" s="107">
        <v>4421.5820000000003</v>
      </c>
      <c r="BB20" s="107">
        <v>4598.0510000000004</v>
      </c>
      <c r="BC20" s="147">
        <v>4428.3616212743582</v>
      </c>
      <c r="BD20" s="102">
        <v>4.18</v>
      </c>
      <c r="BE20" s="102">
        <v>4.2300000000000004</v>
      </c>
      <c r="BF20" s="102">
        <v>4.3079999999999998</v>
      </c>
      <c r="BG20" s="145">
        <v>4.2393333333333336</v>
      </c>
      <c r="BH20" s="102">
        <v>0</v>
      </c>
      <c r="BI20" s="102">
        <v>0</v>
      </c>
      <c r="BJ20" s="102">
        <v>0</v>
      </c>
      <c r="BK20" s="125">
        <v>0</v>
      </c>
    </row>
    <row r="21" spans="1:63" x14ac:dyDescent="0.25">
      <c r="A21" s="13" t="s">
        <v>163</v>
      </c>
      <c r="B21" s="13">
        <v>259918</v>
      </c>
      <c r="C21" s="13" t="s">
        <v>258</v>
      </c>
      <c r="D21" s="13" t="s">
        <v>190</v>
      </c>
      <c r="E21" s="13">
        <v>152</v>
      </c>
      <c r="F21" s="13">
        <v>60</v>
      </c>
      <c r="G21" s="99">
        <v>44697</v>
      </c>
      <c r="H21" s="38"/>
      <c r="I21" s="26" t="s">
        <v>145</v>
      </c>
      <c r="J21" s="92">
        <v>505.26</v>
      </c>
      <c r="K21" s="92">
        <v>505.41</v>
      </c>
      <c r="L21" s="129">
        <v>127.12321</v>
      </c>
      <c r="M21" s="129">
        <v>-31.029952999999999</v>
      </c>
      <c r="N21" s="13">
        <v>320871</v>
      </c>
      <c r="O21" s="13">
        <v>6565566</v>
      </c>
      <c r="P21" s="38">
        <v>52</v>
      </c>
      <c r="Q21" s="26">
        <v>115.78700000000001</v>
      </c>
      <c r="R21" s="13">
        <v>-32.058</v>
      </c>
      <c r="S21" s="13" t="s">
        <v>191</v>
      </c>
      <c r="T21" s="13">
        <v>-1.726</v>
      </c>
      <c r="U21" s="89">
        <v>-66.036000000000001</v>
      </c>
      <c r="V21" s="26" t="s">
        <v>200</v>
      </c>
      <c r="W21" s="13" t="s">
        <v>201</v>
      </c>
      <c r="X21" s="13" t="s">
        <v>202</v>
      </c>
      <c r="Y21" s="13"/>
      <c r="Z21" s="13"/>
      <c r="AA21" s="163" t="s">
        <v>222</v>
      </c>
      <c r="AB21" s="38" t="s">
        <v>205</v>
      </c>
      <c r="AC21" s="160">
        <v>92.6</v>
      </c>
      <c r="AD21" s="129">
        <v>93.8</v>
      </c>
      <c r="AE21" s="129">
        <v>85.6</v>
      </c>
      <c r="AF21" s="129">
        <v>90.593254829390744</v>
      </c>
      <c r="AG21" s="134">
        <v>150.54787087548152</v>
      </c>
      <c r="AH21" s="171">
        <v>4.1496439999999994</v>
      </c>
      <c r="AI21" s="171">
        <v>0</v>
      </c>
      <c r="AJ21" s="171">
        <v>-30.167766233333335</v>
      </c>
      <c r="AK21" s="171">
        <v>13.956666666666665</v>
      </c>
      <c r="AL21" s="171">
        <v>239.98026666666667</v>
      </c>
      <c r="AM21" s="171">
        <v>-45.093440000000008</v>
      </c>
      <c r="AN21" s="171">
        <v>4.2214036666666663</v>
      </c>
      <c r="AO21" s="176">
        <v>89.316487300904001</v>
      </c>
      <c r="AP21" s="113">
        <v>546.47</v>
      </c>
      <c r="AQ21" s="92">
        <v>546.84</v>
      </c>
      <c r="AR21" s="92">
        <v>359.01</v>
      </c>
      <c r="AS21" s="92">
        <v>188.20641282565134</v>
      </c>
      <c r="AT21" s="92">
        <v>0.3707414829659364</v>
      </c>
      <c r="AU21" s="114">
        <v>2.9035673747537665</v>
      </c>
      <c r="AV21" s="120">
        <v>1.9698663685247535E-3</v>
      </c>
      <c r="AW21" s="115">
        <v>2.909298303638109</v>
      </c>
      <c r="AX21" s="52">
        <v>5080</v>
      </c>
      <c r="AY21" s="123">
        <v>14750.122263749134</v>
      </c>
      <c r="AZ21" s="106">
        <v>12939.625</v>
      </c>
      <c r="BA21" s="107">
        <v>13226.876</v>
      </c>
      <c r="BB21" s="107">
        <v>13261.325000000001</v>
      </c>
      <c r="BC21" s="147">
        <v>13141.81341955614</v>
      </c>
      <c r="BD21" s="102">
        <v>43.005000000000003</v>
      </c>
      <c r="BE21" s="102">
        <v>43.186</v>
      </c>
      <c r="BF21" s="102">
        <v>43.256</v>
      </c>
      <c r="BG21" s="145">
        <v>43.149000000000001</v>
      </c>
      <c r="BH21" s="102">
        <v>0</v>
      </c>
      <c r="BI21" s="102">
        <v>0</v>
      </c>
      <c r="BJ21" s="102">
        <v>0</v>
      </c>
      <c r="BK21" s="125">
        <v>0</v>
      </c>
    </row>
    <row r="22" spans="1:63" x14ac:dyDescent="0.25">
      <c r="A22" s="13" t="s">
        <v>164</v>
      </c>
      <c r="B22" s="13">
        <v>259919</v>
      </c>
      <c r="C22" s="13" t="s">
        <v>258</v>
      </c>
      <c r="D22" s="13" t="s">
        <v>190</v>
      </c>
      <c r="E22" s="13">
        <v>148</v>
      </c>
      <c r="F22" s="13">
        <v>60</v>
      </c>
      <c r="G22" s="99">
        <v>44697</v>
      </c>
      <c r="H22" s="38"/>
      <c r="I22" s="26" t="s">
        <v>145</v>
      </c>
      <c r="J22" s="92">
        <v>515.16999999999996</v>
      </c>
      <c r="K22" s="92">
        <v>515.32000000000005</v>
      </c>
      <c r="L22" s="129">
        <v>127.12321</v>
      </c>
      <c r="M22" s="129">
        <v>-31.029952999999999</v>
      </c>
      <c r="N22" s="13">
        <v>320871</v>
      </c>
      <c r="O22" s="13">
        <v>6565566</v>
      </c>
      <c r="P22" s="38">
        <v>52</v>
      </c>
      <c r="Q22" s="26">
        <v>115.78700000000001</v>
      </c>
      <c r="R22" s="13">
        <v>-32.058</v>
      </c>
      <c r="S22" s="13" t="s">
        <v>191</v>
      </c>
      <c r="T22" s="13">
        <v>-1.726</v>
      </c>
      <c r="U22" s="89">
        <v>-66.036000000000001</v>
      </c>
      <c r="V22" s="26" t="s">
        <v>200</v>
      </c>
      <c r="W22" s="13" t="s">
        <v>201</v>
      </c>
      <c r="X22" s="13" t="s">
        <v>202</v>
      </c>
      <c r="Y22" s="13"/>
      <c r="Z22" s="13"/>
      <c r="AA22" s="163" t="s">
        <v>223</v>
      </c>
      <c r="AB22" s="38" t="s">
        <v>205</v>
      </c>
      <c r="AC22" s="160">
        <v>79.099999999999994</v>
      </c>
      <c r="AD22" s="129">
        <v>77.7</v>
      </c>
      <c r="AE22" s="129">
        <v>79.900000000000006</v>
      </c>
      <c r="AF22" s="129">
        <v>78.894748100673425</v>
      </c>
      <c r="AG22" s="134">
        <v>131.17040819217962</v>
      </c>
      <c r="AH22" s="171">
        <v>4.0490744999999997</v>
      </c>
      <c r="AI22" s="171">
        <v>0</v>
      </c>
      <c r="AJ22" s="171">
        <v>-62.479745000000001</v>
      </c>
      <c r="AK22" s="171">
        <v>9.6517225</v>
      </c>
      <c r="AL22" s="171">
        <v>130.810755</v>
      </c>
      <c r="AM22" s="171">
        <v>-53.668905000000002</v>
      </c>
      <c r="AN22" s="171">
        <v>2.3828614999999997</v>
      </c>
      <c r="AO22" s="176">
        <v>87.151840292724927</v>
      </c>
      <c r="AP22" s="113">
        <v>506.11</v>
      </c>
      <c r="AQ22" s="92">
        <v>506.97</v>
      </c>
      <c r="AR22" s="92">
        <v>332.29</v>
      </c>
      <c r="AS22" s="92">
        <v>175.03006012024048</v>
      </c>
      <c r="AT22" s="92">
        <v>0.8617234468938012</v>
      </c>
      <c r="AU22" s="114">
        <v>2.8915604534005039</v>
      </c>
      <c r="AV22" s="120">
        <v>4.9232882986032381E-3</v>
      </c>
      <c r="AW22" s="115">
        <v>2.9058668737774713</v>
      </c>
      <c r="AX22" s="52">
        <v>4360</v>
      </c>
      <c r="AY22" s="123">
        <v>12607.203576826198</v>
      </c>
      <c r="AZ22" s="106">
        <v>17117.928</v>
      </c>
      <c r="BA22" s="107">
        <v>17273.038</v>
      </c>
      <c r="BB22" s="107">
        <v>17403.271000000001</v>
      </c>
      <c r="BC22" s="147">
        <v>17264.351472934581</v>
      </c>
      <c r="BD22" s="102">
        <v>39.106000000000002</v>
      </c>
      <c r="BE22" s="102">
        <v>39.218000000000004</v>
      </c>
      <c r="BF22" s="102">
        <v>39.212000000000003</v>
      </c>
      <c r="BG22" s="145">
        <v>39.178666666666672</v>
      </c>
      <c r="BH22" s="102">
        <v>0</v>
      </c>
      <c r="BI22" s="102">
        <v>0</v>
      </c>
      <c r="BJ22" s="102">
        <v>0</v>
      </c>
      <c r="BK22" s="125">
        <v>0</v>
      </c>
    </row>
    <row r="23" spans="1:63" x14ac:dyDescent="0.25">
      <c r="A23" s="13" t="s">
        <v>165</v>
      </c>
      <c r="B23" s="13">
        <v>259920</v>
      </c>
      <c r="C23" s="13" t="s">
        <v>258</v>
      </c>
      <c r="D23" s="13" t="s">
        <v>190</v>
      </c>
      <c r="E23" s="13">
        <v>150</v>
      </c>
      <c r="F23" s="13">
        <v>60</v>
      </c>
      <c r="G23" s="99">
        <v>44697</v>
      </c>
      <c r="H23" s="38"/>
      <c r="I23" s="26" t="s">
        <v>145</v>
      </c>
      <c r="J23" s="92">
        <v>525.36</v>
      </c>
      <c r="K23" s="92">
        <v>525.51</v>
      </c>
      <c r="L23" s="129">
        <v>127.12321</v>
      </c>
      <c r="M23" s="129">
        <v>-31.029952999999999</v>
      </c>
      <c r="N23" s="13">
        <v>320871</v>
      </c>
      <c r="O23" s="13">
        <v>6565566</v>
      </c>
      <c r="P23" s="38">
        <v>52</v>
      </c>
      <c r="Q23" s="26">
        <v>115.78700000000001</v>
      </c>
      <c r="R23" s="13">
        <v>-32.058</v>
      </c>
      <c r="S23" s="13" t="s">
        <v>191</v>
      </c>
      <c r="T23" s="13">
        <v>-1.726</v>
      </c>
      <c r="U23" s="89">
        <v>-66.036000000000001</v>
      </c>
      <c r="V23" s="26" t="s">
        <v>200</v>
      </c>
      <c r="W23" s="13" t="s">
        <v>201</v>
      </c>
      <c r="X23" s="13" t="s">
        <v>202</v>
      </c>
      <c r="Y23" s="13" t="s">
        <v>209</v>
      </c>
      <c r="Z23" s="13"/>
      <c r="AA23" s="163" t="s">
        <v>224</v>
      </c>
      <c r="AB23" s="38" t="s">
        <v>205</v>
      </c>
      <c r="AC23" s="160">
        <v>73.599999999999994</v>
      </c>
      <c r="AD23" s="129">
        <v>77.2</v>
      </c>
      <c r="AE23" s="129">
        <v>76.099999999999994</v>
      </c>
      <c r="AF23" s="129">
        <v>75.618244432630249</v>
      </c>
      <c r="AG23" s="134">
        <v>125.69264589591799</v>
      </c>
      <c r="AH23" s="171">
        <v>4.897653</v>
      </c>
      <c r="AI23" s="171">
        <v>0</v>
      </c>
      <c r="AJ23" s="171">
        <v>-47.87482</v>
      </c>
      <c r="AK23" s="171">
        <v>11.024245000000001</v>
      </c>
      <c r="AL23" s="171">
        <v>160.20544999999998</v>
      </c>
      <c r="AM23" s="171">
        <v>-71.538605000000004</v>
      </c>
      <c r="AN23" s="171">
        <v>2.2482505000000002</v>
      </c>
      <c r="AO23" s="176">
        <v>105.41655187257857</v>
      </c>
      <c r="AP23" s="113">
        <v>547.79999999999995</v>
      </c>
      <c r="AQ23" s="92">
        <v>548.63</v>
      </c>
      <c r="AR23" s="92">
        <v>359.73</v>
      </c>
      <c r="AS23" s="92">
        <v>189.27855711422845</v>
      </c>
      <c r="AT23" s="92">
        <v>0.83166332665334763</v>
      </c>
      <c r="AU23" s="114">
        <v>2.8941471678136579</v>
      </c>
      <c r="AV23" s="120">
        <v>4.3938591847540549E-3</v>
      </c>
      <c r="AW23" s="115">
        <v>2.9069197639176911</v>
      </c>
      <c r="AX23" s="52">
        <v>4260</v>
      </c>
      <c r="AY23" s="123">
        <v>12329.066934886183</v>
      </c>
      <c r="AZ23" s="106">
        <v>10242.404</v>
      </c>
      <c r="BA23" s="107">
        <v>10717.094999999999</v>
      </c>
      <c r="BB23" s="107">
        <v>10970.245999999999</v>
      </c>
      <c r="BC23" s="147">
        <v>10638.942205646779</v>
      </c>
      <c r="BD23" s="102">
        <v>43.031999999999996</v>
      </c>
      <c r="BE23" s="102">
        <v>43.545999999999999</v>
      </c>
      <c r="BF23" s="102">
        <v>43.85</v>
      </c>
      <c r="BG23" s="145">
        <v>43.475999999999999</v>
      </c>
      <c r="BH23" s="102">
        <v>0</v>
      </c>
      <c r="BI23" s="102">
        <v>0</v>
      </c>
      <c r="BJ23" s="102">
        <v>0</v>
      </c>
      <c r="BK23" s="125">
        <v>0</v>
      </c>
    </row>
    <row r="24" spans="1:63" x14ac:dyDescent="0.25">
      <c r="A24" s="13" t="s">
        <v>166</v>
      </c>
      <c r="B24" s="13">
        <v>259921</v>
      </c>
      <c r="C24" s="13" t="s">
        <v>258</v>
      </c>
      <c r="D24" s="13" t="s">
        <v>190</v>
      </c>
      <c r="E24" s="13">
        <v>149</v>
      </c>
      <c r="F24" s="13">
        <v>60</v>
      </c>
      <c r="G24" s="99">
        <v>44697</v>
      </c>
      <c r="H24" s="38"/>
      <c r="I24" s="26" t="s">
        <v>145</v>
      </c>
      <c r="J24" s="92">
        <v>533.62</v>
      </c>
      <c r="K24" s="92">
        <v>533.77</v>
      </c>
      <c r="L24" s="129">
        <v>127.12321</v>
      </c>
      <c r="M24" s="129">
        <v>-31.029952999999999</v>
      </c>
      <c r="N24" s="13">
        <v>320871</v>
      </c>
      <c r="O24" s="13">
        <v>6565566</v>
      </c>
      <c r="P24" s="38">
        <v>52</v>
      </c>
      <c r="Q24" s="26">
        <v>115.78700000000001</v>
      </c>
      <c r="R24" s="13">
        <v>-32.058</v>
      </c>
      <c r="S24" s="13" t="s">
        <v>191</v>
      </c>
      <c r="T24" s="13">
        <v>-1.726</v>
      </c>
      <c r="U24" s="89">
        <v>-66.036000000000001</v>
      </c>
      <c r="V24" s="26" t="s">
        <v>200</v>
      </c>
      <c r="W24" s="13" t="s">
        <v>201</v>
      </c>
      <c r="X24" s="13" t="s">
        <v>202</v>
      </c>
      <c r="Y24" s="13"/>
      <c r="Z24" s="13"/>
      <c r="AA24" s="163" t="s">
        <v>225</v>
      </c>
      <c r="AB24" s="38" t="s">
        <v>205</v>
      </c>
      <c r="AC24" s="160">
        <v>55.1</v>
      </c>
      <c r="AD24" s="129">
        <v>77.2</v>
      </c>
      <c r="AE24" s="129">
        <v>76.099999999999994</v>
      </c>
      <c r="AF24" s="129">
        <v>68.662221735506648</v>
      </c>
      <c r="AG24" s="134">
        <v>114.14407741310625</v>
      </c>
      <c r="AH24" s="171">
        <v>4.1040390000000002</v>
      </c>
      <c r="AI24" s="171">
        <v>0</v>
      </c>
      <c r="AJ24" s="171">
        <v>-54.60564333333334</v>
      </c>
      <c r="AK24" s="171">
        <v>4.2664299999999997</v>
      </c>
      <c r="AL24" s="171">
        <v>23.891766666666669</v>
      </c>
      <c r="AM24" s="171">
        <v>-21.626073666666667</v>
      </c>
      <c r="AN24" s="171">
        <v>1.0969702666666665</v>
      </c>
      <c r="AO24" s="176">
        <v>88.334890228153256</v>
      </c>
      <c r="AP24" s="113">
        <v>513.15</v>
      </c>
      <c r="AQ24" s="92">
        <v>513.69000000000005</v>
      </c>
      <c r="AR24" s="92">
        <v>336.93</v>
      </c>
      <c r="AS24" s="92">
        <v>177.11422845691388</v>
      </c>
      <c r="AT24" s="92">
        <v>0.54108216432873479</v>
      </c>
      <c r="AU24" s="114">
        <v>2.8972827562797003</v>
      </c>
      <c r="AV24" s="120">
        <v>3.0549898167010476E-3</v>
      </c>
      <c r="AW24" s="115">
        <v>2.9061610486891389</v>
      </c>
      <c r="AX24" s="52">
        <v>5380</v>
      </c>
      <c r="AY24" s="123">
        <v>15587.381228784789</v>
      </c>
      <c r="AZ24" s="106">
        <v>60943.866000000002</v>
      </c>
      <c r="BA24" s="107">
        <v>62981.021999999997</v>
      </c>
      <c r="BB24" s="107">
        <v>64042.231</v>
      </c>
      <c r="BC24" s="147">
        <v>62642.447684618201</v>
      </c>
      <c r="BD24" s="102">
        <v>29.847000000000001</v>
      </c>
      <c r="BE24" s="102">
        <v>30.251999999999999</v>
      </c>
      <c r="BF24" s="102">
        <v>30.498000000000001</v>
      </c>
      <c r="BG24" s="145">
        <v>30.199000000000002</v>
      </c>
      <c r="BH24" s="102">
        <v>0</v>
      </c>
      <c r="BI24" s="102">
        <v>0</v>
      </c>
      <c r="BJ24" s="102">
        <v>0</v>
      </c>
      <c r="BK24" s="125">
        <v>0</v>
      </c>
    </row>
    <row r="25" spans="1:63" x14ac:dyDescent="0.25">
      <c r="A25" s="13" t="s">
        <v>167</v>
      </c>
      <c r="B25" s="13">
        <v>259922</v>
      </c>
      <c r="C25" s="13" t="s">
        <v>258</v>
      </c>
      <c r="D25" s="13" t="s">
        <v>190</v>
      </c>
      <c r="E25" s="13">
        <v>145</v>
      </c>
      <c r="F25" s="13">
        <v>60</v>
      </c>
      <c r="G25" s="99">
        <v>44697</v>
      </c>
      <c r="H25" s="38"/>
      <c r="I25" s="26" t="s">
        <v>145</v>
      </c>
      <c r="J25" s="92">
        <v>541.4</v>
      </c>
      <c r="K25" s="92">
        <v>541.54999999999995</v>
      </c>
      <c r="L25" s="129">
        <v>127.12321</v>
      </c>
      <c r="M25" s="129">
        <v>-31.029952999999999</v>
      </c>
      <c r="N25" s="13">
        <v>320871</v>
      </c>
      <c r="O25" s="13">
        <v>6565566</v>
      </c>
      <c r="P25" s="38">
        <v>52</v>
      </c>
      <c r="Q25" s="26">
        <v>115.78700000000001</v>
      </c>
      <c r="R25" s="13">
        <v>-32.058</v>
      </c>
      <c r="S25" s="13" t="s">
        <v>191</v>
      </c>
      <c r="T25" s="13">
        <v>-1.726</v>
      </c>
      <c r="U25" s="89">
        <v>-66.036000000000001</v>
      </c>
      <c r="V25" s="26" t="s">
        <v>200</v>
      </c>
      <c r="W25" s="13" t="s">
        <v>201</v>
      </c>
      <c r="X25" s="13" t="s">
        <v>202</v>
      </c>
      <c r="Y25" s="13" t="s">
        <v>209</v>
      </c>
      <c r="Z25" s="13"/>
      <c r="AA25" s="163" t="s">
        <v>226</v>
      </c>
      <c r="AB25" s="38" t="s">
        <v>205</v>
      </c>
      <c r="AC25" s="160">
        <v>83.1</v>
      </c>
      <c r="AD25" s="129">
        <v>89.6</v>
      </c>
      <c r="AE25" s="129">
        <v>90.8</v>
      </c>
      <c r="AF25" s="129">
        <v>87.767075483203712</v>
      </c>
      <c r="AG25" s="134">
        <v>145.97419994366442</v>
      </c>
      <c r="AH25" s="171">
        <v>3.9538745</v>
      </c>
      <c r="AI25" s="171">
        <v>0</v>
      </c>
      <c r="AJ25" s="171">
        <v>-51.942949999999996</v>
      </c>
      <c r="AK25" s="171">
        <v>10.665849999999999</v>
      </c>
      <c r="AL25" s="171">
        <v>100.6473225</v>
      </c>
      <c r="AM25" s="171">
        <v>68.11160000000001</v>
      </c>
      <c r="AN25" s="171">
        <v>2.8342499999999999</v>
      </c>
      <c r="AO25" s="176">
        <v>85.10276582006027</v>
      </c>
      <c r="AP25" s="113">
        <v>524.45000000000005</v>
      </c>
      <c r="AQ25" s="92">
        <v>525</v>
      </c>
      <c r="AR25" s="92">
        <v>344.43</v>
      </c>
      <c r="AS25" s="92">
        <v>180.9318637274549</v>
      </c>
      <c r="AT25" s="92">
        <v>0.55110220440877211</v>
      </c>
      <c r="AU25" s="114">
        <v>2.8986049731406109</v>
      </c>
      <c r="AV25" s="120">
        <v>3.0459101733397278E-3</v>
      </c>
      <c r="AW25" s="115">
        <v>2.9074608376847015</v>
      </c>
      <c r="AX25" s="52">
        <v>5560</v>
      </c>
      <c r="AY25" s="123">
        <v>16116.243650661796</v>
      </c>
      <c r="AZ25" s="106">
        <v>24269.743999999999</v>
      </c>
      <c r="BA25" s="107">
        <v>24868.656999999999</v>
      </c>
      <c r="BB25" s="107">
        <v>24828.366999999998</v>
      </c>
      <c r="BC25" s="147">
        <v>24654.066401418677</v>
      </c>
      <c r="BD25" s="102">
        <v>46.649000000000001</v>
      </c>
      <c r="BE25" s="102">
        <v>47.076999999999998</v>
      </c>
      <c r="BF25" s="102">
        <v>47.652999999999999</v>
      </c>
      <c r="BG25" s="145">
        <v>47.126333333333328</v>
      </c>
      <c r="BH25" s="102">
        <v>0</v>
      </c>
      <c r="BI25" s="102">
        <v>0</v>
      </c>
      <c r="BJ25" s="102">
        <v>0</v>
      </c>
      <c r="BK25" s="125">
        <v>0</v>
      </c>
    </row>
    <row r="26" spans="1:63" x14ac:dyDescent="0.25">
      <c r="A26" s="13" t="s">
        <v>168</v>
      </c>
      <c r="B26" s="13">
        <v>259923</v>
      </c>
      <c r="C26" s="13" t="s">
        <v>258</v>
      </c>
      <c r="D26" s="13" t="s">
        <v>190</v>
      </c>
      <c r="E26" s="13">
        <v>149</v>
      </c>
      <c r="F26" s="13">
        <v>60</v>
      </c>
      <c r="G26" s="99">
        <v>44697</v>
      </c>
      <c r="H26" s="38"/>
      <c r="I26" s="26" t="s">
        <v>145</v>
      </c>
      <c r="J26" s="92">
        <v>547.9</v>
      </c>
      <c r="K26" s="92">
        <v>548.04999999999995</v>
      </c>
      <c r="L26" s="129">
        <v>127.12321</v>
      </c>
      <c r="M26" s="129">
        <v>-31.029952999999999</v>
      </c>
      <c r="N26" s="13">
        <v>320871</v>
      </c>
      <c r="O26" s="13">
        <v>6565566</v>
      </c>
      <c r="P26" s="38">
        <v>52</v>
      </c>
      <c r="Q26" s="26">
        <v>115.78700000000001</v>
      </c>
      <c r="R26" s="13">
        <v>-32.058</v>
      </c>
      <c r="S26" s="13" t="s">
        <v>191</v>
      </c>
      <c r="T26" s="13">
        <v>-1.726</v>
      </c>
      <c r="U26" s="89">
        <v>-66.036000000000001</v>
      </c>
      <c r="V26" s="26" t="s">
        <v>200</v>
      </c>
      <c r="W26" s="13" t="s">
        <v>201</v>
      </c>
      <c r="X26" s="13" t="s">
        <v>202</v>
      </c>
      <c r="Y26" s="13"/>
      <c r="Z26" s="13"/>
      <c r="AA26" s="163" t="s">
        <v>225</v>
      </c>
      <c r="AB26" s="38" t="s">
        <v>205</v>
      </c>
      <c r="AC26" s="160">
        <v>69.2</v>
      </c>
      <c r="AD26" s="129">
        <v>70.3</v>
      </c>
      <c r="AE26" s="129">
        <v>72.099999999999994</v>
      </c>
      <c r="AF26" s="129">
        <v>70.523235370609655</v>
      </c>
      <c r="AG26" s="134">
        <v>117.23782648010148</v>
      </c>
      <c r="AH26" s="171">
        <v>5.1117615000000001</v>
      </c>
      <c r="AI26" s="171">
        <v>0</v>
      </c>
      <c r="AJ26" s="171">
        <v>-31.97193</v>
      </c>
      <c r="AK26" s="171">
        <v>11.121175000000001</v>
      </c>
      <c r="AL26" s="171">
        <v>183.230525</v>
      </c>
      <c r="AM26" s="171">
        <v>-50.881680000000003</v>
      </c>
      <c r="AN26" s="171">
        <v>2.1691354999999999</v>
      </c>
      <c r="AO26" s="176">
        <v>110.02499999999999</v>
      </c>
      <c r="AP26" s="113">
        <v>539.63</v>
      </c>
      <c r="AQ26" s="92">
        <v>539.99</v>
      </c>
      <c r="AR26" s="92">
        <v>354.39</v>
      </c>
      <c r="AS26" s="92">
        <v>185.97194388777558</v>
      </c>
      <c r="AT26" s="92">
        <v>0.36072144288578523</v>
      </c>
      <c r="AU26" s="114">
        <v>2.9016742456896547</v>
      </c>
      <c r="AV26" s="120">
        <v>1.9396551724138664E-3</v>
      </c>
      <c r="AW26" s="115">
        <v>2.9073134312243574</v>
      </c>
      <c r="AX26" s="52">
        <v>5590</v>
      </c>
      <c r="AY26" s="123">
        <v>16220.35903340517</v>
      </c>
      <c r="AZ26" s="106">
        <v>21121.934000000001</v>
      </c>
      <c r="BA26" s="107">
        <v>21126.043000000001</v>
      </c>
      <c r="BB26" s="107">
        <v>20970.267</v>
      </c>
      <c r="BC26" s="147">
        <v>21072.623134423178</v>
      </c>
      <c r="BD26" s="102">
        <v>54.741</v>
      </c>
      <c r="BE26" s="102">
        <v>55.301000000000002</v>
      </c>
      <c r="BF26" s="102">
        <v>55.801000000000002</v>
      </c>
      <c r="BG26" s="145">
        <v>55.281000000000006</v>
      </c>
      <c r="BH26" s="102">
        <v>0</v>
      </c>
      <c r="BI26" s="102">
        <v>0</v>
      </c>
      <c r="BJ26" s="102">
        <v>0</v>
      </c>
      <c r="BK26" s="125">
        <v>0</v>
      </c>
    </row>
    <row r="27" spans="1:63" x14ac:dyDescent="0.25">
      <c r="A27" s="13" t="s">
        <v>169</v>
      </c>
      <c r="B27" s="13">
        <v>259924</v>
      </c>
      <c r="C27" s="13" t="s">
        <v>258</v>
      </c>
      <c r="D27" s="13" t="s">
        <v>190</v>
      </c>
      <c r="E27" s="13">
        <v>149</v>
      </c>
      <c r="F27" s="13">
        <v>60</v>
      </c>
      <c r="G27" s="99">
        <v>44697</v>
      </c>
      <c r="H27" s="38"/>
      <c r="I27" s="26" t="s">
        <v>145</v>
      </c>
      <c r="J27" s="92">
        <v>560.84</v>
      </c>
      <c r="K27" s="92">
        <v>560.99</v>
      </c>
      <c r="L27" s="129">
        <v>127.12321</v>
      </c>
      <c r="M27" s="129">
        <v>-31.029952999999999</v>
      </c>
      <c r="N27" s="13">
        <v>320871</v>
      </c>
      <c r="O27" s="13">
        <v>6565566</v>
      </c>
      <c r="P27" s="38">
        <v>52</v>
      </c>
      <c r="Q27" s="26">
        <v>115.78700000000001</v>
      </c>
      <c r="R27" s="13">
        <v>-32.058</v>
      </c>
      <c r="S27" s="13" t="s">
        <v>191</v>
      </c>
      <c r="T27" s="13">
        <v>-1.726</v>
      </c>
      <c r="U27" s="89">
        <v>-66.036000000000001</v>
      </c>
      <c r="V27" s="26" t="s">
        <v>200</v>
      </c>
      <c r="W27" s="13" t="s">
        <v>201</v>
      </c>
      <c r="X27" s="13" t="s">
        <v>202</v>
      </c>
      <c r="Y27" s="13"/>
      <c r="Z27" s="13"/>
      <c r="AA27" s="163" t="s">
        <v>225</v>
      </c>
      <c r="AB27" s="38" t="s">
        <v>205</v>
      </c>
      <c r="AC27" s="160">
        <v>89.2</v>
      </c>
      <c r="AD27" s="129">
        <v>89.5</v>
      </c>
      <c r="AE27" s="129">
        <v>96.4</v>
      </c>
      <c r="AF27" s="129">
        <v>91.640681001589655</v>
      </c>
      <c r="AG27" s="134">
        <v>152.34346809704263</v>
      </c>
      <c r="AH27" s="171">
        <v>2.5755695000000003</v>
      </c>
      <c r="AI27" s="171">
        <v>0</v>
      </c>
      <c r="AJ27" s="171">
        <v>-77.34799000000001</v>
      </c>
      <c r="AK27" s="171">
        <v>9.5251750000000008</v>
      </c>
      <c r="AL27" s="171">
        <v>265.35554999999999</v>
      </c>
      <c r="AM27" s="171">
        <v>-74.355609999999999</v>
      </c>
      <c r="AN27" s="171">
        <v>3.7169750000000001</v>
      </c>
      <c r="AO27" s="176">
        <v>55.436278519156275</v>
      </c>
      <c r="AP27" s="113">
        <v>665.67</v>
      </c>
      <c r="AQ27" s="92">
        <v>666.11</v>
      </c>
      <c r="AR27" s="92">
        <v>437.2</v>
      </c>
      <c r="AS27" s="92">
        <v>229.36873747494994</v>
      </c>
      <c r="AT27" s="92">
        <v>0.44088176352710878</v>
      </c>
      <c r="AU27" s="114">
        <v>2.9021827792582231</v>
      </c>
      <c r="AV27" s="120">
        <v>1.9221528111487242E-3</v>
      </c>
      <c r="AW27" s="115">
        <v>2.9077719613078306</v>
      </c>
      <c r="AX27" s="52">
        <v>5660</v>
      </c>
      <c r="AY27" s="123">
        <v>16426.354530601544</v>
      </c>
      <c r="AZ27" s="106">
        <v>14385.129000000001</v>
      </c>
      <c r="BA27" s="107">
        <v>14192.717000000001</v>
      </c>
      <c r="BB27" s="107">
        <v>14143.08</v>
      </c>
      <c r="BC27" s="147">
        <v>14239.927143262401</v>
      </c>
      <c r="BD27" s="102">
        <v>74.813999999999993</v>
      </c>
      <c r="BE27" s="102">
        <v>75.718999999999994</v>
      </c>
      <c r="BF27" s="102">
        <v>75.908000000000001</v>
      </c>
      <c r="BG27" s="145">
        <v>75.48033333333332</v>
      </c>
      <c r="BH27" s="102">
        <v>0</v>
      </c>
      <c r="BI27" s="102">
        <v>0</v>
      </c>
      <c r="BJ27" s="102">
        <v>0</v>
      </c>
      <c r="BK27" s="125">
        <v>0</v>
      </c>
    </row>
    <row r="28" spans="1:63" x14ac:dyDescent="0.25">
      <c r="A28" s="13" t="s">
        <v>170</v>
      </c>
      <c r="B28" s="13">
        <v>259925</v>
      </c>
      <c r="C28" s="13" t="s">
        <v>258</v>
      </c>
      <c r="D28" s="13" t="s">
        <v>190</v>
      </c>
      <c r="E28" s="13">
        <v>148</v>
      </c>
      <c r="F28" s="13">
        <v>60</v>
      </c>
      <c r="G28" s="99">
        <v>44697</v>
      </c>
      <c r="H28" s="38"/>
      <c r="I28" s="26" t="s">
        <v>145</v>
      </c>
      <c r="J28" s="92">
        <v>562.17999999999995</v>
      </c>
      <c r="K28" s="92">
        <v>562.33000000000004</v>
      </c>
      <c r="L28" s="129">
        <v>127.12321</v>
      </c>
      <c r="M28" s="129">
        <v>-31.029952999999999</v>
      </c>
      <c r="N28" s="13">
        <v>320871</v>
      </c>
      <c r="O28" s="13">
        <v>6565566</v>
      </c>
      <c r="P28" s="38">
        <v>52</v>
      </c>
      <c r="Q28" s="26">
        <v>115.78700000000001</v>
      </c>
      <c r="R28" s="13">
        <v>-32.058</v>
      </c>
      <c r="S28" s="13" t="s">
        <v>191</v>
      </c>
      <c r="T28" s="13">
        <v>-1.726</v>
      </c>
      <c r="U28" s="89">
        <v>-66.036000000000001</v>
      </c>
      <c r="V28" s="26" t="s">
        <v>200</v>
      </c>
      <c r="W28" s="13" t="s">
        <v>201</v>
      </c>
      <c r="X28" s="13" t="s">
        <v>202</v>
      </c>
      <c r="Y28" s="13"/>
      <c r="Z28" s="13"/>
      <c r="AA28" s="163" t="s">
        <v>227</v>
      </c>
      <c r="AB28" s="38" t="s">
        <v>205</v>
      </c>
      <c r="AC28" s="160">
        <v>112</v>
      </c>
      <c r="AD28" s="129">
        <v>116</v>
      </c>
      <c r="AE28" s="129">
        <v>86.1</v>
      </c>
      <c r="AF28" s="129">
        <v>103.80693966470554</v>
      </c>
      <c r="AG28" s="134">
        <v>173.3679699340247</v>
      </c>
      <c r="AH28" s="171">
        <v>3.6052524999999997</v>
      </c>
      <c r="AI28" s="171">
        <v>0</v>
      </c>
      <c r="AJ28" s="171">
        <v>-60.606915000000001</v>
      </c>
      <c r="AK28" s="171">
        <v>9.4698925000000003</v>
      </c>
      <c r="AL28" s="171">
        <v>101.505335</v>
      </c>
      <c r="AM28" s="171">
        <v>-66.713380000000001</v>
      </c>
      <c r="AN28" s="171">
        <v>2.874301</v>
      </c>
      <c r="AO28" s="176">
        <v>77.599063710718895</v>
      </c>
      <c r="AP28" s="113">
        <v>612.9</v>
      </c>
      <c r="AQ28" s="92">
        <v>613.1</v>
      </c>
      <c r="AR28" s="92">
        <v>403.26</v>
      </c>
      <c r="AS28" s="92">
        <v>210.26052104208421</v>
      </c>
      <c r="AT28" s="92">
        <v>0.20040080160325197</v>
      </c>
      <c r="AU28" s="114">
        <v>2.9149552039649249</v>
      </c>
      <c r="AV28" s="120">
        <v>9.5310712924154316E-4</v>
      </c>
      <c r="AW28" s="115">
        <v>2.9177361190612476</v>
      </c>
      <c r="AX28" s="52">
        <v>5630</v>
      </c>
      <c r="AY28" s="123">
        <v>16411.197798322526</v>
      </c>
      <c r="AZ28" s="106">
        <v>25189.778999999999</v>
      </c>
      <c r="BA28" s="107">
        <v>25703.804</v>
      </c>
      <c r="BB28" s="107">
        <v>25465.710999999999</v>
      </c>
      <c r="BC28" s="147">
        <v>25452.230918780384</v>
      </c>
      <c r="BD28" s="102">
        <v>54.204999999999998</v>
      </c>
      <c r="BE28" s="102">
        <v>55.484999999999999</v>
      </c>
      <c r="BF28" s="102">
        <v>55.768999999999998</v>
      </c>
      <c r="BG28" s="145">
        <v>55.152999999999999</v>
      </c>
      <c r="BH28" s="102">
        <v>0</v>
      </c>
      <c r="BI28" s="102">
        <v>0</v>
      </c>
      <c r="BJ28" s="102">
        <v>0</v>
      </c>
      <c r="BK28" s="125">
        <v>0</v>
      </c>
    </row>
    <row r="29" spans="1:63" x14ac:dyDescent="0.25">
      <c r="A29" s="13" t="s">
        <v>171</v>
      </c>
      <c r="B29" s="13">
        <v>259926</v>
      </c>
      <c r="C29" s="13" t="s">
        <v>258</v>
      </c>
      <c r="D29" s="13" t="s">
        <v>190</v>
      </c>
      <c r="E29" s="13">
        <v>146</v>
      </c>
      <c r="F29" s="13">
        <v>60</v>
      </c>
      <c r="G29" s="99">
        <v>44697</v>
      </c>
      <c r="H29" s="38"/>
      <c r="I29" s="26" t="s">
        <v>145</v>
      </c>
      <c r="J29" s="92">
        <v>573.70000000000005</v>
      </c>
      <c r="K29" s="92">
        <v>573.85</v>
      </c>
      <c r="L29" s="129">
        <v>127.12321</v>
      </c>
      <c r="M29" s="129">
        <v>-31.029952999999999</v>
      </c>
      <c r="N29" s="13">
        <v>320871</v>
      </c>
      <c r="O29" s="13">
        <v>6565566</v>
      </c>
      <c r="P29" s="38">
        <v>52</v>
      </c>
      <c r="Q29" s="26">
        <v>115.78700000000001</v>
      </c>
      <c r="R29" s="13">
        <v>-32.058</v>
      </c>
      <c r="S29" s="13" t="s">
        <v>191</v>
      </c>
      <c r="T29" s="13">
        <v>-1.726</v>
      </c>
      <c r="U29" s="89">
        <v>-66.036000000000001</v>
      </c>
      <c r="V29" s="26" t="s">
        <v>200</v>
      </c>
      <c r="W29" s="13" t="s">
        <v>201</v>
      </c>
      <c r="X29" s="13" t="s">
        <v>202</v>
      </c>
      <c r="Y29" s="13"/>
      <c r="Z29" s="13"/>
      <c r="AA29" s="163" t="s">
        <v>225</v>
      </c>
      <c r="AB29" s="38" t="s">
        <v>205</v>
      </c>
      <c r="AC29" s="160">
        <v>103</v>
      </c>
      <c r="AD29" s="129">
        <v>117</v>
      </c>
      <c r="AE29" s="129">
        <v>113</v>
      </c>
      <c r="AF29" s="129">
        <v>110.84101905860739</v>
      </c>
      <c r="AG29" s="134">
        <v>185.15992233740366</v>
      </c>
      <c r="AH29" s="171">
        <v>2.9740329999999999</v>
      </c>
      <c r="AI29" s="171">
        <v>0</v>
      </c>
      <c r="AJ29" s="171">
        <v>-60.190574999999995</v>
      </c>
      <c r="AK29" s="171">
        <v>9.7726474999999997</v>
      </c>
      <c r="AL29" s="171">
        <v>86.426874999999995</v>
      </c>
      <c r="AM29" s="171">
        <v>-81.788605000000004</v>
      </c>
      <c r="AN29" s="171">
        <v>3.2857479999999999</v>
      </c>
      <c r="AO29" s="176">
        <v>64.012763667671109</v>
      </c>
      <c r="AP29" s="113">
        <v>664.48</v>
      </c>
      <c r="AQ29" s="92">
        <v>664.68</v>
      </c>
      <c r="AR29" s="92">
        <v>439.17</v>
      </c>
      <c r="AS29" s="92">
        <v>225.96192384769532</v>
      </c>
      <c r="AT29" s="92">
        <v>0.20040080160313806</v>
      </c>
      <c r="AU29" s="114">
        <v>2.940672431377767</v>
      </c>
      <c r="AV29" s="120">
        <v>8.8687863065909202E-4</v>
      </c>
      <c r="AW29" s="115">
        <v>2.9432827659668903</v>
      </c>
      <c r="AX29" s="52">
        <v>5690</v>
      </c>
      <c r="AY29" s="123">
        <v>16732.426134539495</v>
      </c>
      <c r="AZ29" s="106">
        <v>11906.311</v>
      </c>
      <c r="BA29" s="107">
        <v>11968.137000000001</v>
      </c>
      <c r="BB29" s="107">
        <v>11861.867</v>
      </c>
      <c r="BC29" s="147">
        <v>11912.025328777012</v>
      </c>
      <c r="BD29" s="102">
        <v>65.19</v>
      </c>
      <c r="BE29" s="102">
        <v>66.091999999999999</v>
      </c>
      <c r="BF29" s="102">
        <v>66.694999999999993</v>
      </c>
      <c r="BG29" s="145">
        <v>65.99233333333332</v>
      </c>
      <c r="BH29" s="102">
        <v>0</v>
      </c>
      <c r="BI29" s="102">
        <v>0</v>
      </c>
      <c r="BJ29" s="102">
        <v>0</v>
      </c>
      <c r="BK29" s="125">
        <v>0</v>
      </c>
    </row>
    <row r="30" spans="1:63" x14ac:dyDescent="0.25">
      <c r="A30" s="13" t="s">
        <v>172</v>
      </c>
      <c r="B30" s="13">
        <v>259927</v>
      </c>
      <c r="C30" s="13" t="s">
        <v>258</v>
      </c>
      <c r="D30" s="13" t="s">
        <v>190</v>
      </c>
      <c r="E30" s="13">
        <v>149</v>
      </c>
      <c r="F30" s="13">
        <v>60</v>
      </c>
      <c r="G30" s="99">
        <v>44697</v>
      </c>
      <c r="H30" s="38"/>
      <c r="I30" s="26" t="s">
        <v>145</v>
      </c>
      <c r="J30" s="92">
        <v>579.35</v>
      </c>
      <c r="K30" s="92">
        <v>579.5</v>
      </c>
      <c r="L30" s="129">
        <v>127.12321</v>
      </c>
      <c r="M30" s="129">
        <v>-31.029952999999999</v>
      </c>
      <c r="N30" s="13">
        <v>320871</v>
      </c>
      <c r="O30" s="13">
        <v>6565566</v>
      </c>
      <c r="P30" s="38">
        <v>52</v>
      </c>
      <c r="Q30" s="26">
        <v>115.78700000000001</v>
      </c>
      <c r="R30" s="13">
        <v>-32.058</v>
      </c>
      <c r="S30" s="13" t="s">
        <v>191</v>
      </c>
      <c r="T30" s="13">
        <v>-1.726</v>
      </c>
      <c r="U30" s="89">
        <v>-66.036000000000001</v>
      </c>
      <c r="V30" s="26" t="s">
        <v>228</v>
      </c>
      <c r="W30" s="13" t="s">
        <v>229</v>
      </c>
      <c r="X30" s="13" t="s">
        <v>202</v>
      </c>
      <c r="Y30" s="13"/>
      <c r="Z30" s="13"/>
      <c r="AA30" s="163" t="s">
        <v>230</v>
      </c>
      <c r="AB30" s="38" t="s">
        <v>231</v>
      </c>
      <c r="AC30" s="160">
        <v>1.22</v>
      </c>
      <c r="AD30" s="129">
        <v>1.28</v>
      </c>
      <c r="AE30" s="129">
        <v>1.1499999999999999</v>
      </c>
      <c r="AF30" s="129">
        <v>1.2155025666240373</v>
      </c>
      <c r="AG30" s="134">
        <v>2.0196790647025002</v>
      </c>
      <c r="AH30" s="171"/>
      <c r="AI30" s="171"/>
      <c r="AJ30" s="171"/>
      <c r="AK30" s="171"/>
      <c r="AL30" s="171"/>
      <c r="AM30" s="171"/>
      <c r="AN30" s="171"/>
      <c r="AO30" s="176"/>
      <c r="AP30" s="113">
        <v>667.37</v>
      </c>
      <c r="AQ30" s="92">
        <v>667.69</v>
      </c>
      <c r="AR30" s="92">
        <v>443.59</v>
      </c>
      <c r="AS30" s="92">
        <v>224.54909819639286</v>
      </c>
      <c r="AT30" s="92">
        <v>0.32064128256518037</v>
      </c>
      <c r="AU30" s="114">
        <v>2.9720448906738053</v>
      </c>
      <c r="AV30" s="120">
        <v>1.4279339580546627E-3</v>
      </c>
      <c r="AW30" s="115">
        <v>2.9762948431495211</v>
      </c>
      <c r="AX30" s="52">
        <v>5980</v>
      </c>
      <c r="AY30" s="123">
        <v>17772.828446229356</v>
      </c>
      <c r="AZ30" s="106">
        <v>9609.7479999999996</v>
      </c>
      <c r="BA30" s="107">
        <v>10140.058000000001</v>
      </c>
      <c r="BB30" s="107">
        <v>10224.888000000001</v>
      </c>
      <c r="BC30" s="147">
        <v>9987.8113920261803</v>
      </c>
      <c r="BD30" s="102">
        <v>3.5659999999999998</v>
      </c>
      <c r="BE30" s="102">
        <v>3.5579999999999998</v>
      </c>
      <c r="BF30" s="102">
        <v>3.5390000000000001</v>
      </c>
      <c r="BG30" s="145">
        <v>3.5543333333333336</v>
      </c>
      <c r="BH30" s="102">
        <v>0</v>
      </c>
      <c r="BI30" s="102">
        <v>0</v>
      </c>
      <c r="BJ30" s="102">
        <v>0</v>
      </c>
      <c r="BK30" s="125">
        <v>0</v>
      </c>
    </row>
    <row r="31" spans="1:63" x14ac:dyDescent="0.25">
      <c r="A31" s="13" t="s">
        <v>173</v>
      </c>
      <c r="B31" s="13">
        <v>259928</v>
      </c>
      <c r="C31" s="13" t="s">
        <v>258</v>
      </c>
      <c r="D31" s="13" t="s">
        <v>190</v>
      </c>
      <c r="E31" s="13">
        <v>123</v>
      </c>
      <c r="F31" s="13">
        <v>60</v>
      </c>
      <c r="G31" s="99">
        <v>44697</v>
      </c>
      <c r="H31" s="38"/>
      <c r="I31" s="26" t="s">
        <v>145</v>
      </c>
      <c r="J31" s="92">
        <v>581.32000000000005</v>
      </c>
      <c r="K31" s="92">
        <v>581.44000000000005</v>
      </c>
      <c r="L31" s="129">
        <v>127.12321</v>
      </c>
      <c r="M31" s="129">
        <v>-31.029952999999999</v>
      </c>
      <c r="N31" s="13">
        <v>320871</v>
      </c>
      <c r="O31" s="13">
        <v>6565566</v>
      </c>
      <c r="P31" s="38">
        <v>52</v>
      </c>
      <c r="Q31" s="26">
        <v>115.78700000000001</v>
      </c>
      <c r="R31" s="13">
        <v>-32.058</v>
      </c>
      <c r="S31" s="13" t="s">
        <v>191</v>
      </c>
      <c r="T31" s="13">
        <v>-1.726</v>
      </c>
      <c r="U31" s="89">
        <v>-66.036000000000001</v>
      </c>
      <c r="V31" s="26" t="s">
        <v>228</v>
      </c>
      <c r="W31" s="13" t="s">
        <v>229</v>
      </c>
      <c r="X31" s="13" t="s">
        <v>232</v>
      </c>
      <c r="Y31" s="13"/>
      <c r="Z31" s="13"/>
      <c r="AA31" s="163" t="s">
        <v>233</v>
      </c>
      <c r="AB31" s="38" t="s">
        <v>231</v>
      </c>
      <c r="AC31" s="160">
        <v>9.17</v>
      </c>
      <c r="AD31" s="129">
        <v>7.48</v>
      </c>
      <c r="AE31" s="129">
        <v>5.1100000000000003</v>
      </c>
      <c r="AF31" s="129">
        <v>7.0506736173744615</v>
      </c>
      <c r="AG31" s="134">
        <v>11.752062785439753</v>
      </c>
      <c r="AH31" s="171">
        <v>0.33296419999999999</v>
      </c>
      <c r="AI31" s="171">
        <v>0</v>
      </c>
      <c r="AJ31" s="171">
        <v>-18.191338499999997</v>
      </c>
      <c r="AK31" s="171">
        <v>1.0112988666666667</v>
      </c>
      <c r="AL31" s="171">
        <v>167.98993333333331</v>
      </c>
      <c r="AM31" s="171">
        <v>-79.242076666666662</v>
      </c>
      <c r="AN31" s="171">
        <v>3.766283</v>
      </c>
      <c r="AO31" s="176">
        <v>7.1666853207059837</v>
      </c>
      <c r="AP31" s="113">
        <v>535.99</v>
      </c>
      <c r="AQ31" s="92">
        <v>536.24</v>
      </c>
      <c r="AR31" s="92">
        <v>363.14</v>
      </c>
      <c r="AS31" s="92">
        <v>173.44689378757516</v>
      </c>
      <c r="AT31" s="92">
        <v>0.25050100200400799</v>
      </c>
      <c r="AU31" s="114">
        <v>3.0902254188330445</v>
      </c>
      <c r="AV31" s="120">
        <v>1.4442518775274406E-3</v>
      </c>
      <c r="AW31" s="115">
        <v>3.0946949378073469</v>
      </c>
      <c r="AX31" s="52" t="s">
        <v>188</v>
      </c>
      <c r="AY31" s="123" t="s">
        <v>188</v>
      </c>
      <c r="AZ31" s="185">
        <v>12127.44</v>
      </c>
      <c r="BA31" s="185">
        <v>12738.88</v>
      </c>
      <c r="BB31" s="185">
        <v>12959.85</v>
      </c>
      <c r="BC31" s="147">
        <v>12603.759824586194</v>
      </c>
      <c r="BD31" s="184">
        <v>3.5070000000000001</v>
      </c>
      <c r="BE31" s="184">
        <v>3.5139999999999998</v>
      </c>
      <c r="BF31" s="184">
        <v>3.512</v>
      </c>
      <c r="BG31" s="145">
        <v>3.5109999999999997</v>
      </c>
      <c r="BH31" s="102">
        <v>0</v>
      </c>
      <c r="BI31" s="102">
        <v>0</v>
      </c>
      <c r="BJ31" s="102">
        <v>0</v>
      </c>
      <c r="BK31" s="125">
        <v>0</v>
      </c>
    </row>
    <row r="32" spans="1:63" x14ac:dyDescent="0.25">
      <c r="A32" s="13" t="s">
        <v>174</v>
      </c>
      <c r="B32" s="13">
        <v>259929</v>
      </c>
      <c r="C32" s="13" t="s">
        <v>258</v>
      </c>
      <c r="D32" s="13" t="s">
        <v>190</v>
      </c>
      <c r="E32" s="13">
        <v>149</v>
      </c>
      <c r="F32" s="13">
        <v>60</v>
      </c>
      <c r="G32" s="99">
        <v>44697</v>
      </c>
      <c r="H32" s="38"/>
      <c r="I32" s="26" t="s">
        <v>145</v>
      </c>
      <c r="J32" s="92">
        <v>584.20000000000005</v>
      </c>
      <c r="K32" s="92">
        <v>584.35</v>
      </c>
      <c r="L32" s="129">
        <v>127.12321</v>
      </c>
      <c r="M32" s="129">
        <v>-31.029952999999999</v>
      </c>
      <c r="N32" s="13">
        <v>320871</v>
      </c>
      <c r="O32" s="13">
        <v>6565566</v>
      </c>
      <c r="P32" s="38">
        <v>52</v>
      </c>
      <c r="Q32" s="26">
        <v>115.78700000000001</v>
      </c>
      <c r="R32" s="13">
        <v>-32.058</v>
      </c>
      <c r="S32" s="13" t="s">
        <v>191</v>
      </c>
      <c r="T32" s="13">
        <v>-1.726</v>
      </c>
      <c r="U32" s="89">
        <v>-66.036000000000001</v>
      </c>
      <c r="V32" s="26" t="s">
        <v>228</v>
      </c>
      <c r="W32" s="13" t="s">
        <v>229</v>
      </c>
      <c r="X32" s="13" t="s">
        <v>234</v>
      </c>
      <c r="Y32" s="13"/>
      <c r="Z32" s="13"/>
      <c r="AA32" s="163" t="s">
        <v>235</v>
      </c>
      <c r="AB32" s="38" t="s">
        <v>231</v>
      </c>
      <c r="AC32" s="160">
        <v>61.7</v>
      </c>
      <c r="AD32" s="129">
        <v>60</v>
      </c>
      <c r="AE32" s="129">
        <v>52.8</v>
      </c>
      <c r="AF32" s="129">
        <v>58.035016508713902</v>
      </c>
      <c r="AG32" s="134">
        <v>96.477411444085988</v>
      </c>
      <c r="AH32" s="171">
        <v>3.153867</v>
      </c>
      <c r="AI32" s="171">
        <v>0</v>
      </c>
      <c r="AJ32" s="171">
        <v>-63.473749999999995</v>
      </c>
      <c r="AK32" s="171">
        <v>1.2029055</v>
      </c>
      <c r="AL32" s="171">
        <v>243.41615000000002</v>
      </c>
      <c r="AM32" s="171">
        <v>13.972564999999999</v>
      </c>
      <c r="AN32" s="171">
        <v>0.38136175</v>
      </c>
      <c r="AO32" s="176">
        <v>67.883491175204483</v>
      </c>
      <c r="AP32" s="113">
        <v>655.94</v>
      </c>
      <c r="AQ32" s="92">
        <v>656.35</v>
      </c>
      <c r="AR32" s="92">
        <v>430.79</v>
      </c>
      <c r="AS32" s="92">
        <v>226.01202404809621</v>
      </c>
      <c r="AT32" s="92">
        <v>0.41082164328654125</v>
      </c>
      <c r="AU32" s="114">
        <v>2.9022349707394928</v>
      </c>
      <c r="AV32" s="120">
        <v>1.817698173434865E-3</v>
      </c>
      <c r="AW32" s="115">
        <v>2.9075199644681322</v>
      </c>
      <c r="AX32" s="52">
        <v>5900</v>
      </c>
      <c r="AY32" s="123">
        <v>17123.186327363008</v>
      </c>
      <c r="AZ32" s="106">
        <v>35305.029000000002</v>
      </c>
      <c r="BA32" s="107">
        <v>36231.516000000003</v>
      </c>
      <c r="BB32" s="107">
        <v>36459.550999999999</v>
      </c>
      <c r="BC32" s="147">
        <v>35995.217179296371</v>
      </c>
      <c r="BD32" s="102">
        <v>10.031000000000001</v>
      </c>
      <c r="BE32" s="102">
        <v>10.227</v>
      </c>
      <c r="BF32" s="102">
        <v>10.255000000000001</v>
      </c>
      <c r="BG32" s="145">
        <v>10.171000000000001</v>
      </c>
      <c r="BH32" s="102">
        <v>0</v>
      </c>
      <c r="BI32" s="102">
        <v>0</v>
      </c>
      <c r="BJ32" s="102">
        <v>0</v>
      </c>
      <c r="BK32" s="125">
        <v>0</v>
      </c>
    </row>
    <row r="33" spans="1:63" x14ac:dyDescent="0.25">
      <c r="A33" s="13" t="s">
        <v>175</v>
      </c>
      <c r="B33" s="13">
        <v>259930</v>
      </c>
      <c r="C33" s="13" t="s">
        <v>258</v>
      </c>
      <c r="D33" s="13" t="s">
        <v>189</v>
      </c>
      <c r="E33" s="13">
        <v>147</v>
      </c>
      <c r="F33" s="13">
        <v>60</v>
      </c>
      <c r="G33" s="99">
        <v>44697</v>
      </c>
      <c r="H33" s="38"/>
      <c r="I33" s="26" t="s">
        <v>145</v>
      </c>
      <c r="J33" s="92">
        <v>587.1</v>
      </c>
      <c r="K33" s="92">
        <v>587.25</v>
      </c>
      <c r="L33" s="129">
        <v>127.12321</v>
      </c>
      <c r="M33" s="129">
        <v>-31.029952999999999</v>
      </c>
      <c r="N33" s="13">
        <v>320871</v>
      </c>
      <c r="O33" s="13">
        <v>6565566</v>
      </c>
      <c r="P33" s="38">
        <v>52</v>
      </c>
      <c r="Q33" s="26">
        <v>115.78700000000001</v>
      </c>
      <c r="R33" s="13">
        <v>-32.058</v>
      </c>
      <c r="S33" s="13" t="s">
        <v>191</v>
      </c>
      <c r="T33" s="13">
        <v>-1.726</v>
      </c>
      <c r="U33" s="89">
        <v>-66.036000000000001</v>
      </c>
      <c r="V33" s="26" t="s">
        <v>200</v>
      </c>
      <c r="W33" s="13" t="s">
        <v>201</v>
      </c>
      <c r="X33" s="13" t="s">
        <v>202</v>
      </c>
      <c r="Y33" s="13"/>
      <c r="Z33" s="13"/>
      <c r="AA33" s="163" t="s">
        <v>236</v>
      </c>
      <c r="AB33" s="38" t="s">
        <v>205</v>
      </c>
      <c r="AC33" s="160">
        <v>34.799999999999997</v>
      </c>
      <c r="AD33" s="129">
        <v>28.8</v>
      </c>
      <c r="AE33" s="129">
        <v>27.4</v>
      </c>
      <c r="AF33" s="129">
        <v>30.169915803727452</v>
      </c>
      <c r="AG33" s="134">
        <v>50.166535998438</v>
      </c>
      <c r="AH33" s="171">
        <v>1.6841675</v>
      </c>
      <c r="AI33" s="171">
        <v>0</v>
      </c>
      <c r="AJ33" s="171">
        <v>-51.572220000000002</v>
      </c>
      <c r="AK33" s="171">
        <v>3.1314975</v>
      </c>
      <c r="AL33" s="171">
        <v>40.794484999999995</v>
      </c>
      <c r="AM33" s="171">
        <v>-63.138080000000002</v>
      </c>
      <c r="AN33" s="171">
        <v>1.8813029999999999</v>
      </c>
      <c r="AO33" s="176">
        <v>36.249838570813601</v>
      </c>
      <c r="AP33" s="113">
        <v>1284.18</v>
      </c>
      <c r="AQ33" s="92">
        <v>1284.3699999999999</v>
      </c>
      <c r="AR33" s="92">
        <v>858.1</v>
      </c>
      <c r="AS33" s="92">
        <v>427.12424849699386</v>
      </c>
      <c r="AT33" s="92">
        <v>0.19038076152287295</v>
      </c>
      <c r="AU33" s="114">
        <v>3.0065724540784022</v>
      </c>
      <c r="AV33" s="120">
        <v>4.4572688671458763E-4</v>
      </c>
      <c r="AW33" s="115">
        <v>3.0079131618475401</v>
      </c>
      <c r="AX33" s="52">
        <v>6240</v>
      </c>
      <c r="AY33" s="123">
        <v>18761.012113449229</v>
      </c>
      <c r="AZ33" s="106">
        <v>7270.1409999999996</v>
      </c>
      <c r="BA33" s="107">
        <v>7247.8209999999999</v>
      </c>
      <c r="BB33" s="107">
        <v>7220.915</v>
      </c>
      <c r="BC33" s="147">
        <v>7246.2643796168231</v>
      </c>
      <c r="BD33" s="102">
        <v>8.3249999999999993</v>
      </c>
      <c r="BE33" s="102">
        <v>8.3230000000000004</v>
      </c>
      <c r="BF33" s="102">
        <v>8.3160000000000007</v>
      </c>
      <c r="BG33" s="145">
        <v>8.3213333333333335</v>
      </c>
      <c r="BH33" s="102">
        <v>0</v>
      </c>
      <c r="BI33" s="102">
        <v>0</v>
      </c>
      <c r="BJ33" s="102">
        <v>0</v>
      </c>
      <c r="BK33" s="125">
        <v>0</v>
      </c>
    </row>
    <row r="34" spans="1:63" x14ac:dyDescent="0.25">
      <c r="A34" s="13" t="s">
        <v>176</v>
      </c>
      <c r="B34" s="13">
        <v>259931</v>
      </c>
      <c r="C34" s="13" t="s">
        <v>258</v>
      </c>
      <c r="D34" s="13" t="s">
        <v>189</v>
      </c>
      <c r="E34" s="13">
        <v>149</v>
      </c>
      <c r="F34" s="13">
        <v>60</v>
      </c>
      <c r="G34" s="99">
        <v>44697</v>
      </c>
      <c r="H34" s="38"/>
      <c r="I34" s="26" t="s">
        <v>145</v>
      </c>
      <c r="J34" s="92">
        <v>587.95000000000005</v>
      </c>
      <c r="K34" s="92">
        <v>588.1</v>
      </c>
      <c r="L34" s="129">
        <v>127.12321</v>
      </c>
      <c r="M34" s="129">
        <v>-31.029952999999999</v>
      </c>
      <c r="N34" s="13">
        <v>320871</v>
      </c>
      <c r="O34" s="13">
        <v>6565566</v>
      </c>
      <c r="P34" s="38">
        <v>52</v>
      </c>
      <c r="Q34" s="26">
        <v>115.78700000000001</v>
      </c>
      <c r="R34" s="13">
        <v>-32.058</v>
      </c>
      <c r="S34" s="13" t="s">
        <v>191</v>
      </c>
      <c r="T34" s="13">
        <v>-1.726</v>
      </c>
      <c r="U34" s="89">
        <v>-66.036000000000001</v>
      </c>
      <c r="V34" s="26" t="s">
        <v>200</v>
      </c>
      <c r="W34" s="13" t="s">
        <v>201</v>
      </c>
      <c r="X34" s="13" t="s">
        <v>202</v>
      </c>
      <c r="Y34" s="13"/>
      <c r="Z34" s="13"/>
      <c r="AA34" s="163" t="s">
        <v>237</v>
      </c>
      <c r="AB34" s="38" t="s">
        <v>205</v>
      </c>
      <c r="AC34" s="160">
        <v>65.3</v>
      </c>
      <c r="AD34" s="129">
        <v>54.7</v>
      </c>
      <c r="AE34" s="129">
        <v>49.9</v>
      </c>
      <c r="AF34" s="129">
        <v>56.27735587255502</v>
      </c>
      <c r="AG34" s="134">
        <v>93.555476402535461</v>
      </c>
      <c r="AH34" s="171">
        <v>2.3622360000000002</v>
      </c>
      <c r="AI34" s="171">
        <v>0</v>
      </c>
      <c r="AJ34" s="171">
        <v>-78.233435</v>
      </c>
      <c r="AK34" s="171">
        <v>3.1322549999999998</v>
      </c>
      <c r="AL34" s="171">
        <v>278.08614999999998</v>
      </c>
      <c r="AM34" s="171">
        <v>-49.069279999999999</v>
      </c>
      <c r="AN34" s="171">
        <v>1.3302309999999999</v>
      </c>
      <c r="AO34" s="176">
        <v>50.844511407662509</v>
      </c>
      <c r="AP34" s="113">
        <v>1311.05</v>
      </c>
      <c r="AQ34" s="92">
        <v>1311.2</v>
      </c>
      <c r="AR34" s="92">
        <v>877.39</v>
      </c>
      <c r="AS34" s="92">
        <v>434.67935871743492</v>
      </c>
      <c r="AT34" s="92">
        <v>0.15030060120249594</v>
      </c>
      <c r="AU34" s="114">
        <v>3.0161312556188187</v>
      </c>
      <c r="AV34" s="120">
        <v>3.4577349530921585E-4</v>
      </c>
      <c r="AW34" s="115">
        <v>3.0171745145966891</v>
      </c>
      <c r="AX34" s="52">
        <v>6250</v>
      </c>
      <c r="AY34" s="123">
        <v>18850.820347617617</v>
      </c>
      <c r="AZ34" s="106">
        <v>6047.4750000000004</v>
      </c>
      <c r="BA34" s="107">
        <v>6078.2690000000002</v>
      </c>
      <c r="BB34" s="107">
        <v>6080.0929999999998</v>
      </c>
      <c r="BC34" s="147">
        <v>6068.5938607378548</v>
      </c>
      <c r="BD34" s="102">
        <v>6.0289999999999999</v>
      </c>
      <c r="BE34" s="102">
        <v>6.0430000000000001</v>
      </c>
      <c r="BF34" s="102">
        <v>6.0519999999999996</v>
      </c>
      <c r="BG34" s="145">
        <v>6.0413333333333332</v>
      </c>
      <c r="BH34" s="102">
        <v>0</v>
      </c>
      <c r="BI34" s="102">
        <v>0</v>
      </c>
      <c r="BJ34" s="102">
        <v>0</v>
      </c>
      <c r="BK34" s="125">
        <v>0</v>
      </c>
    </row>
    <row r="35" spans="1:63" x14ac:dyDescent="0.25">
      <c r="A35" s="13" t="s">
        <v>177</v>
      </c>
      <c r="B35" s="13">
        <v>259932</v>
      </c>
      <c r="C35" s="13" t="s">
        <v>258</v>
      </c>
      <c r="D35" s="13" t="s">
        <v>190</v>
      </c>
      <c r="E35" s="13">
        <v>151</v>
      </c>
      <c r="F35" s="13">
        <v>60</v>
      </c>
      <c r="G35" s="99">
        <v>44697</v>
      </c>
      <c r="H35" s="38"/>
      <c r="I35" s="26" t="s">
        <v>145</v>
      </c>
      <c r="J35" s="92">
        <v>593.45000000000005</v>
      </c>
      <c r="K35" s="92">
        <v>593.6</v>
      </c>
      <c r="L35" s="129">
        <v>127.12321</v>
      </c>
      <c r="M35" s="129">
        <v>-31.029952999999999</v>
      </c>
      <c r="N35" s="13">
        <v>320871</v>
      </c>
      <c r="O35" s="13">
        <v>6565566</v>
      </c>
      <c r="P35" s="38">
        <v>52</v>
      </c>
      <c r="Q35" s="26">
        <v>115.78700000000001</v>
      </c>
      <c r="R35" s="13">
        <v>-32.058</v>
      </c>
      <c r="S35" s="13" t="s">
        <v>191</v>
      </c>
      <c r="T35" s="13">
        <v>-1.726</v>
      </c>
      <c r="U35" s="89">
        <v>-66.036000000000001</v>
      </c>
      <c r="V35" s="26" t="s">
        <v>228</v>
      </c>
      <c r="W35" s="13" t="s">
        <v>229</v>
      </c>
      <c r="X35" s="13" t="s">
        <v>202</v>
      </c>
      <c r="Y35" s="13"/>
      <c r="Z35" s="13"/>
      <c r="AA35" s="163" t="s">
        <v>238</v>
      </c>
      <c r="AB35" s="38" t="s">
        <v>231</v>
      </c>
      <c r="AC35" s="160">
        <v>75.3</v>
      </c>
      <c r="AD35" s="129">
        <v>81.2</v>
      </c>
      <c r="AE35" s="129">
        <v>92</v>
      </c>
      <c r="AF35" s="129">
        <v>82.549214345783753</v>
      </c>
      <c r="AG35" s="134">
        <v>137.19679424269259</v>
      </c>
      <c r="AH35" s="171">
        <v>4.684272</v>
      </c>
      <c r="AI35" s="171">
        <v>0</v>
      </c>
      <c r="AJ35" s="171">
        <v>-81.972639999999998</v>
      </c>
      <c r="AK35" s="171">
        <v>2.753082</v>
      </c>
      <c r="AL35" s="171">
        <v>323.46325000000002</v>
      </c>
      <c r="AM35" s="171">
        <v>48.351604999999999</v>
      </c>
      <c r="AN35" s="171">
        <v>0.57941869999999995</v>
      </c>
      <c r="AO35" s="176">
        <v>100.82376237623762</v>
      </c>
      <c r="AP35" s="113">
        <v>656.47</v>
      </c>
      <c r="AQ35" s="92">
        <v>656.65</v>
      </c>
      <c r="AR35" s="92">
        <v>435.23</v>
      </c>
      <c r="AS35" s="92">
        <v>221.86372745490979</v>
      </c>
      <c r="AT35" s="92">
        <v>0.18036072144283566</v>
      </c>
      <c r="AU35" s="114">
        <v>2.9588883569686573</v>
      </c>
      <c r="AV35" s="120">
        <v>8.129346942460031E-4</v>
      </c>
      <c r="AW35" s="115">
        <v>2.9612956969806543</v>
      </c>
      <c r="AX35" s="52">
        <v>5750</v>
      </c>
      <c r="AY35" s="123">
        <v>17013.60805256978</v>
      </c>
      <c r="AZ35" s="106">
        <v>14898.915999999999</v>
      </c>
      <c r="BA35" s="107">
        <v>15171.115</v>
      </c>
      <c r="BB35" s="107">
        <v>15270.143</v>
      </c>
      <c r="BC35" s="147">
        <v>15112.573475881789</v>
      </c>
      <c r="BD35" s="102">
        <v>5.9850000000000003</v>
      </c>
      <c r="BE35" s="102">
        <v>6.0119999999999996</v>
      </c>
      <c r="BF35" s="102">
        <v>6.0010000000000003</v>
      </c>
      <c r="BG35" s="145">
        <v>5.9993333333333334</v>
      </c>
      <c r="BH35" s="102">
        <v>0</v>
      </c>
      <c r="BI35" s="102">
        <v>0</v>
      </c>
      <c r="BJ35" s="102">
        <v>0</v>
      </c>
      <c r="BK35" s="125">
        <v>0</v>
      </c>
    </row>
    <row r="36" spans="1:63" x14ac:dyDescent="0.25">
      <c r="A36" s="13" t="s">
        <v>178</v>
      </c>
      <c r="B36" s="13">
        <v>259933</v>
      </c>
      <c r="C36" s="13" t="s">
        <v>258</v>
      </c>
      <c r="D36" s="13" t="s">
        <v>189</v>
      </c>
      <c r="E36" s="13">
        <v>144</v>
      </c>
      <c r="F36" s="13">
        <v>60</v>
      </c>
      <c r="G36" s="99">
        <v>44697</v>
      </c>
      <c r="H36" s="38"/>
      <c r="I36" s="26" t="s">
        <v>145</v>
      </c>
      <c r="J36" s="92">
        <v>598</v>
      </c>
      <c r="K36" s="92">
        <v>598.15</v>
      </c>
      <c r="L36" s="129">
        <v>127.12321</v>
      </c>
      <c r="M36" s="129">
        <v>-31.029952999999999</v>
      </c>
      <c r="N36" s="13">
        <v>320871</v>
      </c>
      <c r="O36" s="13">
        <v>6565566</v>
      </c>
      <c r="P36" s="38">
        <v>52</v>
      </c>
      <c r="Q36" s="26">
        <v>115.78700000000001</v>
      </c>
      <c r="R36" s="13">
        <v>-32.058</v>
      </c>
      <c r="S36" s="13" t="s">
        <v>191</v>
      </c>
      <c r="T36" s="13">
        <v>-1.726</v>
      </c>
      <c r="U36" s="89">
        <v>-66.036000000000001</v>
      </c>
      <c r="V36" s="26" t="s">
        <v>200</v>
      </c>
      <c r="W36" s="13" t="s">
        <v>201</v>
      </c>
      <c r="X36" s="13" t="s">
        <v>202</v>
      </c>
      <c r="Y36" s="13"/>
      <c r="Z36" s="13"/>
      <c r="AA36" s="163" t="s">
        <v>237</v>
      </c>
      <c r="AB36" s="38" t="s">
        <v>205</v>
      </c>
      <c r="AC36" s="160">
        <v>73.8</v>
      </c>
      <c r="AD36" s="129">
        <v>82.2</v>
      </c>
      <c r="AE36" s="129">
        <v>77.2</v>
      </c>
      <c r="AF36" s="129">
        <v>77.657217693665899</v>
      </c>
      <c r="AG36" s="134">
        <v>129.17501591164387</v>
      </c>
      <c r="AH36" s="171">
        <v>4.5148414999999993</v>
      </c>
      <c r="AI36" s="171">
        <v>0</v>
      </c>
      <c r="AJ36" s="171">
        <v>-63.231094999999996</v>
      </c>
      <c r="AK36" s="171">
        <v>2.1299770000000002</v>
      </c>
      <c r="AL36" s="171">
        <v>224.41665</v>
      </c>
      <c r="AM36" s="171">
        <v>-27.440905000000001</v>
      </c>
      <c r="AN36" s="171">
        <v>0.4716477</v>
      </c>
      <c r="AO36" s="176">
        <v>97.176958674128258</v>
      </c>
      <c r="AP36" s="113">
        <v>1238.3900000000001</v>
      </c>
      <c r="AQ36" s="92">
        <v>1238.57</v>
      </c>
      <c r="AR36" s="92">
        <v>819.62</v>
      </c>
      <c r="AS36" s="92">
        <v>419.78957915831654</v>
      </c>
      <c r="AT36" s="92">
        <v>0.18036072144272172</v>
      </c>
      <c r="AU36" s="114">
        <v>2.9500255877789723</v>
      </c>
      <c r="AV36" s="120">
        <v>4.2964554242710663E-4</v>
      </c>
      <c r="AW36" s="115">
        <v>2.9512935979177111</v>
      </c>
      <c r="AX36" s="52">
        <v>6360</v>
      </c>
      <c r="AY36" s="123">
        <v>18762.162738274263</v>
      </c>
      <c r="AZ36" s="106">
        <v>14974.669</v>
      </c>
      <c r="BA36" s="107">
        <v>15145.571</v>
      </c>
      <c r="BB36" s="107">
        <v>15152.62</v>
      </c>
      <c r="BC36" s="147">
        <v>15090.728473197381</v>
      </c>
      <c r="BD36" s="102">
        <v>6.319</v>
      </c>
      <c r="BE36" s="102">
        <v>6.3159999999999998</v>
      </c>
      <c r="BF36" s="102">
        <v>6.2960000000000003</v>
      </c>
      <c r="BG36" s="145">
        <v>6.3103333333333333</v>
      </c>
      <c r="BH36" s="102">
        <v>0</v>
      </c>
      <c r="BI36" s="102">
        <v>0</v>
      </c>
      <c r="BJ36" s="102">
        <v>0</v>
      </c>
      <c r="BK36" s="125">
        <v>0</v>
      </c>
    </row>
    <row r="37" spans="1:63" x14ac:dyDescent="0.25">
      <c r="A37" s="13" t="s">
        <v>179</v>
      </c>
      <c r="B37" s="13">
        <v>259934</v>
      </c>
      <c r="C37" s="13" t="s">
        <v>258</v>
      </c>
      <c r="D37" s="13" t="s">
        <v>190</v>
      </c>
      <c r="E37" s="13">
        <v>158</v>
      </c>
      <c r="F37" s="13">
        <v>60</v>
      </c>
      <c r="G37" s="99">
        <v>44697</v>
      </c>
      <c r="H37" s="38"/>
      <c r="I37" s="26" t="s">
        <v>145</v>
      </c>
      <c r="J37" s="92">
        <v>599.54</v>
      </c>
      <c r="K37" s="92">
        <v>599.70000000000005</v>
      </c>
      <c r="L37" s="129">
        <v>127.12321</v>
      </c>
      <c r="M37" s="129">
        <v>-31.029952999999999</v>
      </c>
      <c r="N37" s="13">
        <v>320871</v>
      </c>
      <c r="O37" s="13">
        <v>6565566</v>
      </c>
      <c r="P37" s="38">
        <v>52</v>
      </c>
      <c r="Q37" s="26">
        <v>115.78700000000001</v>
      </c>
      <c r="R37" s="13">
        <v>-32.058</v>
      </c>
      <c r="S37" s="13" t="s">
        <v>191</v>
      </c>
      <c r="T37" s="13">
        <v>-1.726</v>
      </c>
      <c r="U37" s="89">
        <v>-66.036000000000001</v>
      </c>
      <c r="V37" s="26" t="s">
        <v>228</v>
      </c>
      <c r="W37" s="13" t="s">
        <v>229</v>
      </c>
      <c r="X37" s="13" t="s">
        <v>202</v>
      </c>
      <c r="Y37" s="13"/>
      <c r="Z37" s="13"/>
      <c r="AA37" s="163" t="s">
        <v>239</v>
      </c>
      <c r="AB37" s="38" t="s">
        <v>231</v>
      </c>
      <c r="AC37" s="160">
        <v>92.6</v>
      </c>
      <c r="AD37" s="129">
        <v>95.4</v>
      </c>
      <c r="AE37" s="129">
        <v>76.8</v>
      </c>
      <c r="AF37" s="129">
        <v>87.869912473812875</v>
      </c>
      <c r="AG37" s="134">
        <v>145.91677665401366</v>
      </c>
      <c r="AH37" s="171">
        <v>4.7521994999999997</v>
      </c>
      <c r="AI37" s="171">
        <v>0</v>
      </c>
      <c r="AJ37" s="171">
        <v>-73.000920000000008</v>
      </c>
      <c r="AK37" s="171">
        <v>3.5425179999999998</v>
      </c>
      <c r="AL37" s="171">
        <v>140.10894999999999</v>
      </c>
      <c r="AM37" s="171">
        <v>49.804689999999994</v>
      </c>
      <c r="AN37" s="171">
        <v>0.74395374999999997</v>
      </c>
      <c r="AO37" s="176">
        <v>102.28582651743434</v>
      </c>
      <c r="AP37" s="113">
        <v>733.75</v>
      </c>
      <c r="AQ37" s="92">
        <v>734.46</v>
      </c>
      <c r="AR37" s="92">
        <v>495.57</v>
      </c>
      <c r="AS37" s="92">
        <v>239.36873747494994</v>
      </c>
      <c r="AT37" s="92">
        <v>0.71142284569141923</v>
      </c>
      <c r="AU37" s="114">
        <v>3.0653543471890825</v>
      </c>
      <c r="AV37" s="120">
        <v>2.9720791996317815E-3</v>
      </c>
      <c r="AW37" s="115">
        <v>3.0744919808548152</v>
      </c>
      <c r="AX37" s="52">
        <v>5780</v>
      </c>
      <c r="AY37" s="123">
        <v>17717.748126752896</v>
      </c>
      <c r="AZ37" s="106">
        <v>24536.315999999999</v>
      </c>
      <c r="BA37" s="107">
        <v>25349.241000000002</v>
      </c>
      <c r="BB37" s="107">
        <v>25136.885999999999</v>
      </c>
      <c r="BC37" s="147">
        <v>25005.100095660764</v>
      </c>
      <c r="BD37" s="102">
        <v>20.719000000000001</v>
      </c>
      <c r="BE37" s="102">
        <v>21.131</v>
      </c>
      <c r="BF37" s="102">
        <v>21.055</v>
      </c>
      <c r="BG37" s="145">
        <v>20.968333333333334</v>
      </c>
      <c r="BH37" s="102">
        <v>0</v>
      </c>
      <c r="BI37" s="102">
        <v>0</v>
      </c>
      <c r="BJ37" s="102">
        <v>0</v>
      </c>
      <c r="BK37" s="125">
        <v>0</v>
      </c>
    </row>
    <row r="38" spans="1:63" x14ac:dyDescent="0.25">
      <c r="A38" s="13" t="s">
        <v>180</v>
      </c>
      <c r="B38" s="13">
        <v>259935</v>
      </c>
      <c r="C38" s="13" t="s">
        <v>258</v>
      </c>
      <c r="D38" s="13" t="s">
        <v>190</v>
      </c>
      <c r="E38" s="13">
        <v>148</v>
      </c>
      <c r="F38" s="13">
        <v>60</v>
      </c>
      <c r="G38" s="99">
        <v>44697</v>
      </c>
      <c r="H38" s="38"/>
      <c r="I38" s="26" t="s">
        <v>145</v>
      </c>
      <c r="J38" s="92">
        <v>607.65</v>
      </c>
      <c r="K38" s="92">
        <v>607.79999999999995</v>
      </c>
      <c r="L38" s="129">
        <v>127.12321</v>
      </c>
      <c r="M38" s="129">
        <v>-31.029952999999999</v>
      </c>
      <c r="N38" s="13">
        <v>320871</v>
      </c>
      <c r="O38" s="13">
        <v>6565566</v>
      </c>
      <c r="P38" s="38">
        <v>52</v>
      </c>
      <c r="Q38" s="26">
        <v>115.78700000000001</v>
      </c>
      <c r="R38" s="13">
        <v>-32.058</v>
      </c>
      <c r="S38" s="13" t="s">
        <v>191</v>
      </c>
      <c r="T38" s="13">
        <v>-1.726</v>
      </c>
      <c r="U38" s="89">
        <v>-66.036000000000001</v>
      </c>
      <c r="V38" s="26" t="s">
        <v>228</v>
      </c>
      <c r="W38" s="13" t="s">
        <v>229</v>
      </c>
      <c r="X38" s="13" t="s">
        <v>240</v>
      </c>
      <c r="Y38" s="13"/>
      <c r="Z38" s="13"/>
      <c r="AA38" s="163" t="s">
        <v>241</v>
      </c>
      <c r="AB38" s="38" t="s">
        <v>231</v>
      </c>
      <c r="AC38" s="160">
        <v>67.7</v>
      </c>
      <c r="AD38" s="129">
        <v>78.8</v>
      </c>
      <c r="AE38" s="129">
        <v>75</v>
      </c>
      <c r="AF38" s="129">
        <v>73.687199243255179</v>
      </c>
      <c r="AG38" s="134">
        <v>122.51233746183605</v>
      </c>
      <c r="AH38" s="171">
        <v>3.4810319999999999</v>
      </c>
      <c r="AI38" s="171">
        <v>0</v>
      </c>
      <c r="AJ38" s="171">
        <v>-61.69529</v>
      </c>
      <c r="AK38" s="171">
        <v>9.7880669999999999</v>
      </c>
      <c r="AL38" s="171">
        <v>239.24590000000001</v>
      </c>
      <c r="AM38" s="171">
        <v>-56.517470000000003</v>
      </c>
      <c r="AN38" s="171">
        <v>2.8341599999999998</v>
      </c>
      <c r="AO38" s="176">
        <v>74.925355144210073</v>
      </c>
      <c r="AP38" s="113">
        <v>602.58000000000004</v>
      </c>
      <c r="AQ38" s="92">
        <v>602.84</v>
      </c>
      <c r="AR38" s="92">
        <v>391.51</v>
      </c>
      <c r="AS38" s="92">
        <v>211.75350701402809</v>
      </c>
      <c r="AT38" s="92">
        <v>0.26052104208415922</v>
      </c>
      <c r="AU38" s="114">
        <v>2.8456671556333695</v>
      </c>
      <c r="AV38" s="120">
        <v>1.230303317086977E-3</v>
      </c>
      <c r="AW38" s="115">
        <v>2.8491725020135497</v>
      </c>
      <c r="AX38" s="52">
        <v>5580</v>
      </c>
      <c r="AY38" s="123">
        <v>15878.822728434201</v>
      </c>
      <c r="AZ38" s="106">
        <v>5442.7969999999996</v>
      </c>
      <c r="BA38" s="107">
        <v>5433.0169999999998</v>
      </c>
      <c r="BB38" s="107">
        <v>5409.6019999999999</v>
      </c>
      <c r="BC38" s="147">
        <v>5428.4541191516309</v>
      </c>
      <c r="BD38" s="102">
        <v>101.336</v>
      </c>
      <c r="BE38" s="102">
        <v>101.827</v>
      </c>
      <c r="BF38" s="102">
        <v>102.08799999999999</v>
      </c>
      <c r="BG38" s="145">
        <v>101.75033333333333</v>
      </c>
      <c r="BH38" s="102">
        <v>0</v>
      </c>
      <c r="BI38" s="102">
        <v>0</v>
      </c>
      <c r="BJ38" s="102">
        <v>0</v>
      </c>
      <c r="BK38" s="125">
        <v>0</v>
      </c>
    </row>
    <row r="39" spans="1:63" x14ac:dyDescent="0.25">
      <c r="A39" s="13" t="s">
        <v>181</v>
      </c>
      <c r="B39" s="13">
        <v>259936</v>
      </c>
      <c r="C39" s="13" t="s">
        <v>258</v>
      </c>
      <c r="D39" s="13" t="s">
        <v>190</v>
      </c>
      <c r="E39" s="13">
        <v>150</v>
      </c>
      <c r="F39" s="13">
        <v>60</v>
      </c>
      <c r="G39" s="99">
        <v>44697</v>
      </c>
      <c r="H39" s="38"/>
      <c r="I39" s="26" t="s">
        <v>145</v>
      </c>
      <c r="J39" s="92">
        <v>619.42999999999995</v>
      </c>
      <c r="K39" s="92">
        <v>619.58000000000004</v>
      </c>
      <c r="L39" s="129">
        <v>127.12321</v>
      </c>
      <c r="M39" s="129">
        <v>-31.029952999999999</v>
      </c>
      <c r="N39" s="13">
        <v>320871</v>
      </c>
      <c r="O39" s="13">
        <v>6565566</v>
      </c>
      <c r="P39" s="38">
        <v>52</v>
      </c>
      <c r="Q39" s="26">
        <v>115.78700000000001</v>
      </c>
      <c r="R39" s="13">
        <v>-32.058</v>
      </c>
      <c r="S39" s="13" t="s">
        <v>191</v>
      </c>
      <c r="T39" s="13">
        <v>-1.726</v>
      </c>
      <c r="U39" s="89">
        <v>-66.036000000000001</v>
      </c>
      <c r="V39" s="26" t="s">
        <v>200</v>
      </c>
      <c r="W39" s="13" t="s">
        <v>201</v>
      </c>
      <c r="X39" s="13" t="s">
        <v>202</v>
      </c>
      <c r="Y39" s="13"/>
      <c r="Z39" s="13" t="s">
        <v>242</v>
      </c>
      <c r="AA39" s="163" t="s">
        <v>243</v>
      </c>
      <c r="AB39" s="38" t="s">
        <v>205</v>
      </c>
      <c r="AC39" s="160">
        <v>181</v>
      </c>
      <c r="AD39" s="129">
        <v>198</v>
      </c>
      <c r="AE39" s="129">
        <v>202</v>
      </c>
      <c r="AF39" s="129">
        <v>193.44835670868326</v>
      </c>
      <c r="AG39" s="134">
        <v>323.00072119648843</v>
      </c>
      <c r="AH39" s="171">
        <v>8.3631555000000013</v>
      </c>
      <c r="AI39" s="171">
        <v>0</v>
      </c>
      <c r="AJ39" s="171">
        <v>-35.08963</v>
      </c>
      <c r="AK39" s="171">
        <v>26.210925</v>
      </c>
      <c r="AL39" s="171">
        <v>185.47825</v>
      </c>
      <c r="AM39" s="171">
        <v>-67.958484999999996</v>
      </c>
      <c r="AN39" s="171">
        <v>3.1535470000000001</v>
      </c>
      <c r="AO39" s="176">
        <v>180.00765174343525</v>
      </c>
      <c r="AP39" s="113">
        <v>682.94</v>
      </c>
      <c r="AQ39" s="92">
        <v>683.75</v>
      </c>
      <c r="AR39" s="92">
        <v>448.29</v>
      </c>
      <c r="AS39" s="92">
        <v>235.9318637274549</v>
      </c>
      <c r="AT39" s="92">
        <v>0.81162324649293127</v>
      </c>
      <c r="AU39" s="114">
        <v>2.8946492822560099</v>
      </c>
      <c r="AV39" s="120">
        <v>3.4400747473029196E-3</v>
      </c>
      <c r="AW39" s="115">
        <v>2.9046414660132109</v>
      </c>
      <c r="AX39" s="52">
        <v>5170</v>
      </c>
      <c r="AY39" s="123">
        <v>14965.336789263571</v>
      </c>
      <c r="AZ39" s="106">
        <v>3136.0770000000002</v>
      </c>
      <c r="BA39" s="107">
        <v>3227.25</v>
      </c>
      <c r="BB39" s="107">
        <v>3239.2930000000001</v>
      </c>
      <c r="BC39" s="147">
        <v>3200.5394629198704</v>
      </c>
      <c r="BD39" s="102">
        <v>84.491</v>
      </c>
      <c r="BE39" s="102">
        <v>85.606999999999999</v>
      </c>
      <c r="BF39" s="102">
        <v>85.433999999999997</v>
      </c>
      <c r="BG39" s="145">
        <v>85.177333333333337</v>
      </c>
      <c r="BH39" s="102">
        <v>0</v>
      </c>
      <c r="BI39" s="102">
        <v>0</v>
      </c>
      <c r="BJ39" s="102">
        <v>0</v>
      </c>
      <c r="BK39" s="125">
        <v>0</v>
      </c>
    </row>
    <row r="40" spans="1:63" x14ac:dyDescent="0.25">
      <c r="A40" s="13" t="s">
        <v>182</v>
      </c>
      <c r="B40" s="13">
        <v>259937</v>
      </c>
      <c r="C40" s="13" t="s">
        <v>258</v>
      </c>
      <c r="D40" s="13" t="s">
        <v>190</v>
      </c>
      <c r="E40" s="13">
        <v>149</v>
      </c>
      <c r="F40" s="13">
        <v>60</v>
      </c>
      <c r="G40" s="99">
        <v>44697</v>
      </c>
      <c r="H40" s="38"/>
      <c r="I40" s="26" t="s">
        <v>145</v>
      </c>
      <c r="J40" s="92">
        <v>622.35</v>
      </c>
      <c r="K40" s="92">
        <v>622.5</v>
      </c>
      <c r="L40" s="129">
        <v>127.12321</v>
      </c>
      <c r="M40" s="129">
        <v>-31.029952999999999</v>
      </c>
      <c r="N40" s="13">
        <v>320871</v>
      </c>
      <c r="O40" s="13">
        <v>6565566</v>
      </c>
      <c r="P40" s="38">
        <v>52</v>
      </c>
      <c r="Q40" s="26">
        <v>115.78700000000001</v>
      </c>
      <c r="R40" s="13">
        <v>-32.058</v>
      </c>
      <c r="S40" s="13" t="s">
        <v>191</v>
      </c>
      <c r="T40" s="13">
        <v>-1.726</v>
      </c>
      <c r="U40" s="89">
        <v>-66.036000000000001</v>
      </c>
      <c r="V40" s="26" t="s">
        <v>200</v>
      </c>
      <c r="W40" s="13" t="s">
        <v>201</v>
      </c>
      <c r="X40" s="13" t="s">
        <v>202</v>
      </c>
      <c r="Y40" s="13"/>
      <c r="Z40" s="13" t="s">
        <v>244</v>
      </c>
      <c r="AA40" s="163" t="s">
        <v>245</v>
      </c>
      <c r="AB40" s="38" t="s">
        <v>205</v>
      </c>
      <c r="AC40" s="160">
        <v>135</v>
      </c>
      <c r="AD40" s="129">
        <v>134</v>
      </c>
      <c r="AE40" s="129">
        <v>120</v>
      </c>
      <c r="AF40" s="129">
        <v>129.48116679257873</v>
      </c>
      <c r="AG40" s="134">
        <v>216.22060042692721</v>
      </c>
      <c r="AH40" s="171">
        <v>5.0056180000000001</v>
      </c>
      <c r="AI40" s="171">
        <v>0</v>
      </c>
      <c r="AJ40" s="171">
        <v>-53.292874999999995</v>
      </c>
      <c r="AK40" s="171">
        <v>8.1884634999999992</v>
      </c>
      <c r="AL40" s="171">
        <v>210.03609999999998</v>
      </c>
      <c r="AM40" s="171">
        <v>62.205635000000001</v>
      </c>
      <c r="AN40" s="171">
        <v>1.6332715</v>
      </c>
      <c r="AO40" s="176">
        <v>107.74037882049075</v>
      </c>
      <c r="AP40" s="113">
        <v>624.35</v>
      </c>
      <c r="AQ40" s="92">
        <v>624.67999999999995</v>
      </c>
      <c r="AR40" s="92">
        <v>404.5</v>
      </c>
      <c r="AS40" s="92">
        <v>220.62124248496988</v>
      </c>
      <c r="AT40" s="92">
        <v>0.33066132264521769</v>
      </c>
      <c r="AU40" s="114">
        <v>2.8299632119175229</v>
      </c>
      <c r="AV40" s="120">
        <v>1.4987737305837375E-3</v>
      </c>
      <c r="AW40" s="115">
        <v>2.8342110529906752</v>
      </c>
      <c r="AX40" s="52">
        <v>5410</v>
      </c>
      <c r="AY40" s="123">
        <v>15310.100976473799</v>
      </c>
      <c r="AZ40" s="106">
        <v>6121.0079999999998</v>
      </c>
      <c r="BA40" s="107">
        <v>6128.5389999999998</v>
      </c>
      <c r="BB40" s="107">
        <v>6132.8360000000002</v>
      </c>
      <c r="BC40" s="147">
        <v>6127.4590495960447</v>
      </c>
      <c r="BD40" s="102">
        <v>98.864000000000004</v>
      </c>
      <c r="BE40" s="102">
        <v>99.055000000000007</v>
      </c>
      <c r="BF40" s="102">
        <v>99.225999999999999</v>
      </c>
      <c r="BG40" s="145">
        <v>99.048333333333332</v>
      </c>
      <c r="BH40" s="102">
        <v>0</v>
      </c>
      <c r="BI40" s="102">
        <v>0</v>
      </c>
      <c r="BJ40" s="102">
        <v>0</v>
      </c>
      <c r="BK40" s="125">
        <v>0</v>
      </c>
    </row>
    <row r="41" spans="1:63" x14ac:dyDescent="0.25">
      <c r="A41" s="13" t="s">
        <v>183</v>
      </c>
      <c r="B41" s="13">
        <v>259938</v>
      </c>
      <c r="C41" s="13" t="s">
        <v>258</v>
      </c>
      <c r="D41" s="13" t="s">
        <v>190</v>
      </c>
      <c r="E41" s="13">
        <v>148</v>
      </c>
      <c r="F41" s="13">
        <v>60</v>
      </c>
      <c r="G41" s="99">
        <v>44697</v>
      </c>
      <c r="H41" s="38"/>
      <c r="I41" s="26" t="s">
        <v>145</v>
      </c>
      <c r="J41" s="92">
        <v>629.14</v>
      </c>
      <c r="K41" s="92">
        <v>629.29</v>
      </c>
      <c r="L41" s="129">
        <v>127.12321</v>
      </c>
      <c r="M41" s="129">
        <v>-31.029952999999999</v>
      </c>
      <c r="N41" s="13">
        <v>320871</v>
      </c>
      <c r="O41" s="13">
        <v>6565566</v>
      </c>
      <c r="P41" s="38">
        <v>52</v>
      </c>
      <c r="Q41" s="26">
        <v>115.78700000000001</v>
      </c>
      <c r="R41" s="13">
        <v>-32.058</v>
      </c>
      <c r="S41" s="13" t="s">
        <v>191</v>
      </c>
      <c r="T41" s="13">
        <v>-1.726</v>
      </c>
      <c r="U41" s="89">
        <v>-66.036000000000001</v>
      </c>
      <c r="V41" s="26" t="s">
        <v>228</v>
      </c>
      <c r="W41" s="13" t="s">
        <v>229</v>
      </c>
      <c r="X41" s="13" t="s">
        <v>240</v>
      </c>
      <c r="Y41" s="13"/>
      <c r="Z41" s="13"/>
      <c r="AA41" s="163" t="s">
        <v>246</v>
      </c>
      <c r="AB41" s="38" t="s">
        <v>231</v>
      </c>
      <c r="AC41" s="160">
        <v>180</v>
      </c>
      <c r="AD41" s="129">
        <v>174</v>
      </c>
      <c r="AE41" s="129">
        <v>173</v>
      </c>
      <c r="AF41" s="129">
        <v>175.63967257935801</v>
      </c>
      <c r="AG41" s="134">
        <v>293.3358171747858</v>
      </c>
      <c r="AH41" s="171">
        <v>6.3025094999999993</v>
      </c>
      <c r="AI41" s="171">
        <v>0</v>
      </c>
      <c r="AJ41" s="171">
        <v>-63.582830000000001</v>
      </c>
      <c r="AK41" s="171">
        <v>5.9584694999999996</v>
      </c>
      <c r="AL41" s="171">
        <v>199.877205</v>
      </c>
      <c r="AM41" s="171">
        <v>-66.516215000000003</v>
      </c>
      <c r="AN41" s="171">
        <v>0.94263049999999993</v>
      </c>
      <c r="AO41" s="176">
        <v>135.65453077916487</v>
      </c>
      <c r="AP41" s="113">
        <v>669.97</v>
      </c>
      <c r="AQ41" s="92">
        <v>670.09</v>
      </c>
      <c r="AR41" s="92">
        <v>448.97</v>
      </c>
      <c r="AS41" s="92">
        <v>221.56312625250501</v>
      </c>
      <c r="AT41" s="92">
        <v>0.12024048096192841</v>
      </c>
      <c r="AU41" s="114">
        <v>3.0238334840810421</v>
      </c>
      <c r="AV41" s="120">
        <v>5.4269175108540403E-4</v>
      </c>
      <c r="AW41" s="115">
        <v>3.025475384615385</v>
      </c>
      <c r="AX41" s="52">
        <v>5870</v>
      </c>
      <c r="AY41" s="123">
        <v>17749.902551555719</v>
      </c>
      <c r="AZ41" s="106">
        <v>15952.460999999999</v>
      </c>
      <c r="BA41" s="107">
        <v>15982.366</v>
      </c>
      <c r="BB41" s="107">
        <v>15875.195</v>
      </c>
      <c r="BC41" s="147">
        <v>15936.609973197183</v>
      </c>
      <c r="BD41" s="102">
        <v>22.260999999999999</v>
      </c>
      <c r="BE41" s="102">
        <v>22.405000000000001</v>
      </c>
      <c r="BF41" s="102">
        <v>22.356000000000002</v>
      </c>
      <c r="BG41" s="145">
        <v>22.340666666666664</v>
      </c>
      <c r="BH41" s="102">
        <v>0</v>
      </c>
      <c r="BI41" s="102">
        <v>0</v>
      </c>
      <c r="BJ41" s="102">
        <v>0</v>
      </c>
      <c r="BK41" s="125">
        <v>0</v>
      </c>
    </row>
    <row r="42" spans="1:63" x14ac:dyDescent="0.25">
      <c r="A42" s="13" t="s">
        <v>184</v>
      </c>
      <c r="B42" s="13">
        <v>259939</v>
      </c>
      <c r="C42" s="13" t="s">
        <v>258</v>
      </c>
      <c r="D42" s="13" t="s">
        <v>190</v>
      </c>
      <c r="E42" s="13">
        <v>150</v>
      </c>
      <c r="F42" s="13">
        <v>60</v>
      </c>
      <c r="G42" s="99">
        <v>44697</v>
      </c>
      <c r="H42" s="38"/>
      <c r="I42" s="26" t="s">
        <v>145</v>
      </c>
      <c r="J42" s="92">
        <v>631.12</v>
      </c>
      <c r="K42" s="92">
        <v>631.27</v>
      </c>
      <c r="L42" s="129">
        <v>127.12321</v>
      </c>
      <c r="M42" s="129">
        <v>-31.029952999999999</v>
      </c>
      <c r="N42" s="13">
        <v>320871</v>
      </c>
      <c r="O42" s="13">
        <v>6565566</v>
      </c>
      <c r="P42" s="38">
        <v>52</v>
      </c>
      <c r="Q42" s="26">
        <v>115.78700000000001</v>
      </c>
      <c r="R42" s="13">
        <v>-32.058</v>
      </c>
      <c r="S42" s="13" t="s">
        <v>191</v>
      </c>
      <c r="T42" s="13">
        <v>-1.726</v>
      </c>
      <c r="U42" s="89">
        <v>-66.036000000000001</v>
      </c>
      <c r="V42" s="26" t="s">
        <v>228</v>
      </c>
      <c r="W42" s="13" t="s">
        <v>229</v>
      </c>
      <c r="X42" s="13" t="s">
        <v>240</v>
      </c>
      <c r="Y42" s="13"/>
      <c r="Z42" s="13"/>
      <c r="AA42" s="163" t="s">
        <v>246</v>
      </c>
      <c r="AB42" s="38" t="s">
        <v>231</v>
      </c>
      <c r="AC42" s="160">
        <v>157</v>
      </c>
      <c r="AD42" s="129">
        <v>156</v>
      </c>
      <c r="AE42" s="129">
        <v>154</v>
      </c>
      <c r="AF42" s="129">
        <v>155.66165988499228</v>
      </c>
      <c r="AG42" s="134">
        <v>259.90827350997159</v>
      </c>
      <c r="AH42" s="171">
        <v>4.7359200000000001</v>
      </c>
      <c r="AI42" s="171">
        <v>0</v>
      </c>
      <c r="AJ42" s="171">
        <v>-71.741219999999998</v>
      </c>
      <c r="AK42" s="171">
        <v>4.3965486666666669</v>
      </c>
      <c r="AL42" s="171">
        <v>199.64524333333335</v>
      </c>
      <c r="AM42" s="171">
        <v>-63.014749999999999</v>
      </c>
      <c r="AN42" s="171">
        <v>0.9239613333333333</v>
      </c>
      <c r="AO42" s="176">
        <v>101.93542832544124</v>
      </c>
      <c r="AP42" s="113">
        <v>690.95</v>
      </c>
      <c r="AQ42" s="92">
        <v>691.07</v>
      </c>
      <c r="AR42" s="92">
        <v>461.49</v>
      </c>
      <c r="AS42" s="92">
        <v>230.04008016032068</v>
      </c>
      <c r="AT42" s="92">
        <v>0.12024048096192841</v>
      </c>
      <c r="AU42" s="114">
        <v>3.0036070215175532</v>
      </c>
      <c r="AV42" s="120">
        <v>5.2269361442636348E-4</v>
      </c>
      <c r="AW42" s="115">
        <v>3.0051778087684125</v>
      </c>
      <c r="AX42" s="52">
        <v>5840</v>
      </c>
      <c r="AY42" s="123">
        <v>17541.065005662509</v>
      </c>
      <c r="AZ42" s="106">
        <v>13895.6</v>
      </c>
      <c r="BA42" s="107">
        <v>14082.387000000001</v>
      </c>
      <c r="BB42" s="107">
        <v>14044.718999999999</v>
      </c>
      <c r="BC42" s="147">
        <v>14007.335939227518</v>
      </c>
      <c r="BD42" s="102">
        <v>11.486000000000001</v>
      </c>
      <c r="BE42" s="102">
        <v>11.541</v>
      </c>
      <c r="BF42" s="102">
        <v>11.521000000000001</v>
      </c>
      <c r="BG42" s="145">
        <v>11.516</v>
      </c>
      <c r="BH42" s="102">
        <v>0</v>
      </c>
      <c r="BI42" s="102">
        <v>0</v>
      </c>
      <c r="BJ42" s="102">
        <v>0</v>
      </c>
      <c r="BK42" s="125">
        <v>0</v>
      </c>
    </row>
    <row r="43" spans="1:63" x14ac:dyDescent="0.25">
      <c r="A43" s="13" t="s">
        <v>185</v>
      </c>
      <c r="B43" s="13">
        <v>259940</v>
      </c>
      <c r="C43" s="13" t="s">
        <v>258</v>
      </c>
      <c r="D43" s="13" t="s">
        <v>190</v>
      </c>
      <c r="E43" s="13">
        <v>148</v>
      </c>
      <c r="F43" s="13">
        <v>60</v>
      </c>
      <c r="G43" s="99">
        <v>44697</v>
      </c>
      <c r="H43" s="38"/>
      <c r="I43" s="26" t="s">
        <v>145</v>
      </c>
      <c r="J43" s="92">
        <v>635.57000000000005</v>
      </c>
      <c r="K43" s="92">
        <v>635.72</v>
      </c>
      <c r="L43" s="129">
        <v>127.12321</v>
      </c>
      <c r="M43" s="129">
        <v>-31.029952999999999</v>
      </c>
      <c r="N43" s="13">
        <v>320871</v>
      </c>
      <c r="O43" s="13">
        <v>6565566</v>
      </c>
      <c r="P43" s="38">
        <v>52</v>
      </c>
      <c r="Q43" s="26">
        <v>115.78700000000001</v>
      </c>
      <c r="R43" s="13">
        <v>-32.058</v>
      </c>
      <c r="S43" s="13" t="s">
        <v>191</v>
      </c>
      <c r="T43" s="13">
        <v>-1.726</v>
      </c>
      <c r="U43" s="89">
        <v>-66.036000000000001</v>
      </c>
      <c r="V43" s="26" t="s">
        <v>228</v>
      </c>
      <c r="W43" s="13" t="s">
        <v>229</v>
      </c>
      <c r="X43" s="13" t="s">
        <v>240</v>
      </c>
      <c r="Y43" s="13"/>
      <c r="Z43" s="13"/>
      <c r="AA43" s="163" t="s">
        <v>246</v>
      </c>
      <c r="AB43" s="38" t="s">
        <v>231</v>
      </c>
      <c r="AC43" s="160">
        <v>207</v>
      </c>
      <c r="AD43" s="129">
        <v>208</v>
      </c>
      <c r="AE43" s="129">
        <v>211</v>
      </c>
      <c r="AF43" s="129">
        <v>208.65976402815889</v>
      </c>
      <c r="AG43" s="134">
        <v>348.48267190342813</v>
      </c>
      <c r="AH43" s="171">
        <v>10.191080333333334</v>
      </c>
      <c r="AI43" s="171">
        <v>0</v>
      </c>
      <c r="AJ43" s="171">
        <v>-80.253960000000006</v>
      </c>
      <c r="AK43" s="171">
        <v>14.284879999999999</v>
      </c>
      <c r="AL43" s="171">
        <v>297.6576</v>
      </c>
      <c r="AM43" s="171">
        <v>-49.037606666666669</v>
      </c>
      <c r="AN43" s="171">
        <v>1.5199663333333333</v>
      </c>
      <c r="AO43" s="176">
        <v>219.35170756206057</v>
      </c>
      <c r="AP43" s="113">
        <v>673.92</v>
      </c>
      <c r="AQ43" s="92">
        <v>674.16</v>
      </c>
      <c r="AR43" s="92">
        <v>450.42</v>
      </c>
      <c r="AS43" s="92">
        <v>224.18837675350696</v>
      </c>
      <c r="AT43" s="92">
        <v>0.24048096192385682</v>
      </c>
      <c r="AU43" s="114">
        <v>3.0060434432823819</v>
      </c>
      <c r="AV43" s="120">
        <v>1.0726736390453614E-3</v>
      </c>
      <c r="AW43" s="115">
        <v>3.0092714093959736</v>
      </c>
      <c r="AX43" s="52">
        <v>5830</v>
      </c>
      <c r="AY43" s="123">
        <v>17525.233274336286</v>
      </c>
      <c r="AZ43" s="106">
        <v>15737.382</v>
      </c>
      <c r="BA43" s="107">
        <v>15660.868</v>
      </c>
      <c r="BB43" s="107">
        <v>15604.133</v>
      </c>
      <c r="BC43" s="147">
        <v>15667.36590719283</v>
      </c>
      <c r="BD43" s="102">
        <v>41.143999999999998</v>
      </c>
      <c r="BE43" s="102">
        <v>41.234000000000002</v>
      </c>
      <c r="BF43" s="102">
        <v>41.328000000000003</v>
      </c>
      <c r="BG43" s="145">
        <v>41.235333333333337</v>
      </c>
      <c r="BH43" s="102">
        <v>0</v>
      </c>
      <c r="BI43" s="102">
        <v>0</v>
      </c>
      <c r="BJ43" s="102">
        <v>0</v>
      </c>
      <c r="BK43" s="125">
        <v>0</v>
      </c>
    </row>
    <row r="44" spans="1:63" x14ac:dyDescent="0.25">
      <c r="A44" s="13" t="s">
        <v>186</v>
      </c>
      <c r="B44" s="13">
        <v>259941</v>
      </c>
      <c r="C44" s="13" t="s">
        <v>258</v>
      </c>
      <c r="D44" s="13" t="s">
        <v>190</v>
      </c>
      <c r="E44" s="13">
        <v>150</v>
      </c>
      <c r="F44" s="13">
        <v>60</v>
      </c>
      <c r="G44" s="99">
        <v>44697</v>
      </c>
      <c r="H44" s="38"/>
      <c r="I44" s="26" t="s">
        <v>145</v>
      </c>
      <c r="J44" s="92">
        <v>638.02</v>
      </c>
      <c r="K44" s="92">
        <v>638.16999999999996</v>
      </c>
      <c r="L44" s="129">
        <v>127.12321</v>
      </c>
      <c r="M44" s="129">
        <v>-31.029952999999999</v>
      </c>
      <c r="N44" s="13">
        <v>320871</v>
      </c>
      <c r="O44" s="13">
        <v>6565566</v>
      </c>
      <c r="P44" s="38">
        <v>52</v>
      </c>
      <c r="Q44" s="26">
        <v>115.78700000000001</v>
      </c>
      <c r="R44" s="13">
        <v>-32.058</v>
      </c>
      <c r="S44" s="13" t="s">
        <v>191</v>
      </c>
      <c r="T44" s="13">
        <v>-1.726</v>
      </c>
      <c r="U44" s="89">
        <v>-66.036000000000001</v>
      </c>
      <c r="V44" s="26" t="s">
        <v>228</v>
      </c>
      <c r="W44" s="13" t="s">
        <v>229</v>
      </c>
      <c r="X44" s="13" t="s">
        <v>240</v>
      </c>
      <c r="Y44" s="13"/>
      <c r="Z44" s="13"/>
      <c r="AA44" s="163" t="s">
        <v>246</v>
      </c>
      <c r="AB44" s="38" t="s">
        <v>231</v>
      </c>
      <c r="AC44" s="160">
        <v>143</v>
      </c>
      <c r="AD44" s="129">
        <v>156</v>
      </c>
      <c r="AE44" s="129">
        <v>170</v>
      </c>
      <c r="AF44" s="129">
        <v>155.944424647951</v>
      </c>
      <c r="AG44" s="134">
        <v>260.38040583468376</v>
      </c>
      <c r="AH44" s="171">
        <v>7.0308849999999996</v>
      </c>
      <c r="AI44" s="171">
        <v>0</v>
      </c>
      <c r="AJ44" s="171">
        <v>-86.270799999999994</v>
      </c>
      <c r="AK44" s="171">
        <v>7.7398574999999994</v>
      </c>
      <c r="AL44" s="171">
        <v>274.55</v>
      </c>
      <c r="AM44" s="171">
        <v>-73.998549999999994</v>
      </c>
      <c r="AN44" s="171">
        <v>1.1017055</v>
      </c>
      <c r="AO44" s="176">
        <v>151.33200602668961</v>
      </c>
      <c r="AP44" s="113">
        <v>665.31</v>
      </c>
      <c r="AQ44" s="92">
        <v>665.76</v>
      </c>
      <c r="AR44" s="92">
        <v>444.22</v>
      </c>
      <c r="AS44" s="92">
        <v>221.9839679358717</v>
      </c>
      <c r="AT44" s="92">
        <v>0.45090180360726001</v>
      </c>
      <c r="AU44" s="114">
        <v>2.9971083325810239</v>
      </c>
      <c r="AV44" s="120">
        <v>2.031235894195385E-3</v>
      </c>
      <c r="AW44" s="115">
        <v>3.0032085576009777</v>
      </c>
      <c r="AX44" s="52">
        <v>5840</v>
      </c>
      <c r="AY44" s="123">
        <v>17503.112662273179</v>
      </c>
      <c r="AZ44" s="106">
        <v>20019.656999999999</v>
      </c>
      <c r="BA44" s="107">
        <v>20112.328000000001</v>
      </c>
      <c r="BB44" s="107">
        <v>19994.776000000002</v>
      </c>
      <c r="BC44" s="147">
        <v>20042.189904103619</v>
      </c>
      <c r="BD44" s="102">
        <v>35.241</v>
      </c>
      <c r="BE44" s="102">
        <v>35.576999999999998</v>
      </c>
      <c r="BF44" s="102">
        <v>35.936</v>
      </c>
      <c r="BG44" s="145">
        <v>35.584666666666664</v>
      </c>
      <c r="BH44" s="102">
        <v>0</v>
      </c>
      <c r="BI44" s="102">
        <v>0</v>
      </c>
      <c r="BJ44" s="102">
        <v>0</v>
      </c>
      <c r="BK44" s="125">
        <v>0</v>
      </c>
    </row>
    <row r="45" spans="1:63" ht="15.75" thickBot="1" x14ac:dyDescent="0.3">
      <c r="A45" s="28" t="s">
        <v>187</v>
      </c>
      <c r="B45" s="28">
        <v>259942</v>
      </c>
      <c r="C45" s="219" t="s">
        <v>258</v>
      </c>
      <c r="D45" s="28" t="s">
        <v>190</v>
      </c>
      <c r="E45" s="28">
        <v>150</v>
      </c>
      <c r="F45" s="28">
        <v>60</v>
      </c>
      <c r="G45" s="100">
        <v>44697</v>
      </c>
      <c r="H45" s="39"/>
      <c r="I45" s="27" t="s">
        <v>145</v>
      </c>
      <c r="J45" s="93">
        <v>642.15</v>
      </c>
      <c r="K45" s="93">
        <v>642.29999999999995</v>
      </c>
      <c r="L45" s="130">
        <v>127.12321</v>
      </c>
      <c r="M45" s="130">
        <v>-31.029952999999999</v>
      </c>
      <c r="N45" s="28">
        <v>320871</v>
      </c>
      <c r="O45" s="28">
        <v>6565566</v>
      </c>
      <c r="P45" s="39">
        <v>52</v>
      </c>
      <c r="Q45" s="27">
        <v>115.78700000000001</v>
      </c>
      <c r="R45" s="28">
        <v>-32.058</v>
      </c>
      <c r="S45" s="28" t="s">
        <v>191</v>
      </c>
      <c r="T45" s="28">
        <v>-1.726</v>
      </c>
      <c r="U45" s="90">
        <v>-66.036000000000001</v>
      </c>
      <c r="V45" s="27" t="s">
        <v>228</v>
      </c>
      <c r="W45" s="28" t="s">
        <v>229</v>
      </c>
      <c r="X45" s="28" t="s">
        <v>240</v>
      </c>
      <c r="Y45" s="28"/>
      <c r="Z45" s="28"/>
      <c r="AA45" s="164" t="s">
        <v>246</v>
      </c>
      <c r="AB45" s="39" t="s">
        <v>231</v>
      </c>
      <c r="AC45" s="161">
        <v>143</v>
      </c>
      <c r="AD45" s="130">
        <v>150</v>
      </c>
      <c r="AE45" s="130">
        <v>123</v>
      </c>
      <c r="AF45" s="130">
        <v>138.17966516938364</v>
      </c>
      <c r="AG45" s="135">
        <v>230.71858693331987</v>
      </c>
      <c r="AH45" s="172">
        <v>7.9557709999999995</v>
      </c>
      <c r="AI45" s="172">
        <v>0</v>
      </c>
      <c r="AJ45" s="172">
        <v>-42.052509999999998</v>
      </c>
      <c r="AK45" s="172">
        <v>7.7851555000000001</v>
      </c>
      <c r="AL45" s="172">
        <v>49.636674999999997</v>
      </c>
      <c r="AM45" s="172">
        <v>-49.047539999999998</v>
      </c>
      <c r="AN45" s="172">
        <v>0.97930144999999991</v>
      </c>
      <c r="AO45" s="177">
        <v>171.23915195867411</v>
      </c>
      <c r="AP45" s="116">
        <v>648.83000000000004</v>
      </c>
      <c r="AQ45" s="93">
        <v>649.05999999999995</v>
      </c>
      <c r="AR45" s="93">
        <v>431.38</v>
      </c>
      <c r="AS45" s="93">
        <v>218.11623246492982</v>
      </c>
      <c r="AT45" s="93">
        <v>0.23046092184359168</v>
      </c>
      <c r="AU45" s="117">
        <v>2.9746983645718492</v>
      </c>
      <c r="AV45" s="121">
        <v>1.0565968393968419E-3</v>
      </c>
      <c r="AW45" s="118">
        <v>2.9778447459186017</v>
      </c>
      <c r="AX45" s="53">
        <v>5830</v>
      </c>
      <c r="AY45" s="124">
        <v>17342.491465453881</v>
      </c>
      <c r="AZ45" s="108">
        <v>36802.580999999998</v>
      </c>
      <c r="BA45" s="109">
        <v>41608.940999999999</v>
      </c>
      <c r="BB45" s="109">
        <v>41591.798000000003</v>
      </c>
      <c r="BC45" s="148">
        <v>39935.354596440302</v>
      </c>
      <c r="BD45" s="103">
        <v>18.834</v>
      </c>
      <c r="BE45" s="103">
        <v>19.686</v>
      </c>
      <c r="BF45" s="103">
        <v>19.721</v>
      </c>
      <c r="BG45" s="146">
        <v>19.413666666666668</v>
      </c>
      <c r="BH45" s="103">
        <v>0</v>
      </c>
      <c r="BI45" s="103">
        <v>0</v>
      </c>
      <c r="BJ45" s="103">
        <v>0</v>
      </c>
      <c r="BK45" s="126">
        <v>0</v>
      </c>
    </row>
  </sheetData>
  <sheetProtection sheet="1" objects="1" scenarios="1"/>
  <mergeCells count="16">
    <mergeCell ref="A1:H1"/>
    <mergeCell ref="I1:P1"/>
    <mergeCell ref="AP1:AW1"/>
    <mergeCell ref="BH3:BJ3"/>
    <mergeCell ref="BD3:BF3"/>
    <mergeCell ref="AZ3:BB3"/>
    <mergeCell ref="AC3:AE3"/>
    <mergeCell ref="Q1:U1"/>
    <mergeCell ref="AC1:AO1"/>
    <mergeCell ref="AC2:AE2"/>
    <mergeCell ref="AX1:AY1"/>
    <mergeCell ref="AZ1:BK1"/>
    <mergeCell ref="BH2:BJ2"/>
    <mergeCell ref="BD2:BF2"/>
    <mergeCell ref="AZ2:BB2"/>
    <mergeCell ref="V1:AB1"/>
  </mergeCells>
  <phoneticPr fontId="28"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28"/>
  <sheetViews>
    <sheetView zoomScale="75" zoomScaleNormal="75" workbookViewId="0">
      <pane xSplit="2" ySplit="2" topLeftCell="C3" activePane="bottomRight" state="frozen"/>
      <selection pane="topRight" activeCell="C1" sqref="C1"/>
      <selection pane="bottomLeft" activeCell="A3" sqref="A3"/>
      <selection pane="bottomRight" activeCell="J92" sqref="J92"/>
    </sheetView>
  </sheetViews>
  <sheetFormatPr defaultColWidth="10.7109375" defaultRowHeight="15" x14ac:dyDescent="0.25"/>
  <cols>
    <col min="1" max="1" width="13.85546875" bestFit="1" customWidth="1"/>
    <col min="2" max="2" width="17" bestFit="1" customWidth="1"/>
    <col min="5" max="5" width="14" customWidth="1"/>
    <col min="6" max="6" width="13.140625" customWidth="1"/>
    <col min="7" max="7" width="12.42578125" customWidth="1"/>
  </cols>
  <sheetData>
    <row r="1" spans="1:33" s="10" customFormat="1" ht="18" customHeight="1" x14ac:dyDescent="0.25">
      <c r="A1" s="75" t="s">
        <v>109</v>
      </c>
      <c r="B1" s="76" t="s">
        <v>80</v>
      </c>
      <c r="C1" s="76" t="s">
        <v>59</v>
      </c>
      <c r="D1" s="76" t="s">
        <v>68</v>
      </c>
      <c r="E1" s="76" t="s">
        <v>116</v>
      </c>
      <c r="F1" s="76" t="s">
        <v>117</v>
      </c>
      <c r="G1" s="76" t="s">
        <v>118</v>
      </c>
      <c r="H1" s="76" t="s">
        <v>119</v>
      </c>
      <c r="I1" s="76" t="s">
        <v>23</v>
      </c>
      <c r="J1" s="76" t="s">
        <v>120</v>
      </c>
      <c r="K1" s="76" t="s">
        <v>121</v>
      </c>
      <c r="L1" s="76" t="s">
        <v>22</v>
      </c>
      <c r="M1" s="82" t="s">
        <v>115</v>
      </c>
      <c r="N1" s="75" t="s">
        <v>24</v>
      </c>
      <c r="O1" s="76" t="s">
        <v>25</v>
      </c>
      <c r="P1" s="76" t="s">
        <v>26</v>
      </c>
      <c r="Q1" s="76" t="s">
        <v>27</v>
      </c>
      <c r="R1" s="76" t="s">
        <v>28</v>
      </c>
      <c r="S1" s="76" t="s">
        <v>29</v>
      </c>
      <c r="T1" s="76" t="s">
        <v>30</v>
      </c>
      <c r="U1" s="76" t="s">
        <v>31</v>
      </c>
      <c r="V1" s="76" t="s">
        <v>32</v>
      </c>
      <c r="W1" s="76" t="s">
        <v>33</v>
      </c>
      <c r="X1" s="76" t="s">
        <v>34</v>
      </c>
      <c r="Y1" s="76" t="s">
        <v>35</v>
      </c>
      <c r="Z1" s="76" t="s">
        <v>36</v>
      </c>
      <c r="AA1" s="76" t="s">
        <v>37</v>
      </c>
      <c r="AB1" s="76" t="s">
        <v>38</v>
      </c>
      <c r="AC1" s="76" t="s">
        <v>39</v>
      </c>
      <c r="AD1" s="76" t="s">
        <v>40</v>
      </c>
      <c r="AE1" s="76" t="s">
        <v>41</v>
      </c>
      <c r="AF1" s="76" t="s">
        <v>42</v>
      </c>
      <c r="AG1" s="77" t="s">
        <v>43</v>
      </c>
    </row>
    <row r="2" spans="1:33" s="10" customFormat="1" ht="18" customHeight="1" thickBot="1" x14ac:dyDescent="0.3">
      <c r="A2" s="21"/>
      <c r="B2" s="22"/>
      <c r="C2" s="22" t="s">
        <v>61</v>
      </c>
      <c r="D2" s="22" t="s">
        <v>61</v>
      </c>
      <c r="E2" s="22" t="s">
        <v>110</v>
      </c>
      <c r="F2" s="22" t="s">
        <v>111</v>
      </c>
      <c r="G2" s="22" t="s">
        <v>112</v>
      </c>
      <c r="H2" s="22" t="s">
        <v>112</v>
      </c>
      <c r="I2" s="22" t="s">
        <v>3</v>
      </c>
      <c r="J2" s="22" t="s">
        <v>3</v>
      </c>
      <c r="K2" s="22" t="s">
        <v>113</v>
      </c>
      <c r="L2" s="22" t="s">
        <v>114</v>
      </c>
      <c r="M2" s="83"/>
      <c r="N2" s="21" t="s">
        <v>122</v>
      </c>
      <c r="O2" s="22" t="s">
        <v>123</v>
      </c>
      <c r="P2" s="22" t="s">
        <v>124</v>
      </c>
      <c r="Q2" s="22" t="s">
        <v>125</v>
      </c>
      <c r="R2" s="22" t="s">
        <v>126</v>
      </c>
      <c r="S2" s="22" t="s">
        <v>127</v>
      </c>
      <c r="T2" s="22" t="s">
        <v>128</v>
      </c>
      <c r="U2" s="22" t="s">
        <v>129</v>
      </c>
      <c r="V2" s="22" t="s">
        <v>130</v>
      </c>
      <c r="W2" s="22" t="s">
        <v>131</v>
      </c>
      <c r="X2" s="22" t="s">
        <v>133</v>
      </c>
      <c r="Y2" s="22" t="s">
        <v>134</v>
      </c>
      <c r="Z2" s="22" t="s">
        <v>135</v>
      </c>
      <c r="AA2" s="22" t="s">
        <v>136</v>
      </c>
      <c r="AB2" s="22" t="s">
        <v>137</v>
      </c>
      <c r="AC2" s="22" t="s">
        <v>138</v>
      </c>
      <c r="AD2" s="22" t="s">
        <v>139</v>
      </c>
      <c r="AE2" s="22" t="s">
        <v>140</v>
      </c>
      <c r="AF2" s="22" t="s">
        <v>141</v>
      </c>
      <c r="AG2" s="37" t="s">
        <v>142</v>
      </c>
    </row>
    <row r="3" spans="1:33" x14ac:dyDescent="0.25">
      <c r="A3" s="78" t="s">
        <v>146</v>
      </c>
      <c r="B3" s="181">
        <v>259901</v>
      </c>
      <c r="C3" s="74">
        <v>60</v>
      </c>
      <c r="D3" s="74">
        <v>147</v>
      </c>
      <c r="E3" s="186">
        <v>29.2</v>
      </c>
      <c r="F3" s="186">
        <v>583.42999999999995</v>
      </c>
      <c r="G3" s="186">
        <v>151.36199999999999</v>
      </c>
      <c r="H3" s="186">
        <v>2.1000000000000001E-2</v>
      </c>
      <c r="I3" s="186">
        <v>4.7830000000000004</v>
      </c>
      <c r="J3" s="186">
        <v>4.1000000000000002E-2</v>
      </c>
      <c r="K3" s="186">
        <v>4.99</v>
      </c>
      <c r="L3" s="74">
        <v>2000</v>
      </c>
      <c r="M3" s="84">
        <v>10</v>
      </c>
      <c r="N3" s="187">
        <v>11.036</v>
      </c>
      <c r="O3" s="186">
        <v>9.2989999999999995</v>
      </c>
      <c r="P3" s="186">
        <v>8.07</v>
      </c>
      <c r="Q3" s="186">
        <v>7.0659999999999998</v>
      </c>
      <c r="R3" s="186">
        <v>6.3040000000000003</v>
      </c>
      <c r="S3" s="186">
        <v>5.7270000000000003</v>
      </c>
      <c r="T3" s="186">
        <v>5.2309999999999999</v>
      </c>
      <c r="U3" s="186">
        <v>4.8289999999999997</v>
      </c>
      <c r="V3" s="186">
        <v>4.4240000000000004</v>
      </c>
      <c r="W3" s="186">
        <v>4.077</v>
      </c>
      <c r="X3" s="186">
        <v>3.8370000000000002</v>
      </c>
      <c r="Y3" s="186">
        <v>3.5750000000000002</v>
      </c>
      <c r="Z3" s="186">
        <v>3.3730000000000002</v>
      </c>
      <c r="AA3" s="186">
        <v>3.1560000000000001</v>
      </c>
      <c r="AB3" s="186">
        <v>2.9649999999999999</v>
      </c>
      <c r="AC3" s="186">
        <v>2.8420000000000001</v>
      </c>
      <c r="AD3" s="186">
        <v>2.6539999999999999</v>
      </c>
      <c r="AE3" s="186">
        <v>2.5230000000000001</v>
      </c>
      <c r="AF3" s="186">
        <v>2.4119999999999999</v>
      </c>
      <c r="AG3" s="188">
        <v>2.2570000000000001</v>
      </c>
    </row>
    <row r="4" spans="1:33" x14ac:dyDescent="0.25">
      <c r="A4" s="78" t="s">
        <v>146</v>
      </c>
      <c r="B4" s="181">
        <v>259901</v>
      </c>
      <c r="C4" s="74">
        <v>60</v>
      </c>
      <c r="D4" s="74">
        <v>147</v>
      </c>
      <c r="E4" s="186">
        <v>29.3</v>
      </c>
      <c r="F4" s="186">
        <v>584.17999999999995</v>
      </c>
      <c r="G4" s="186">
        <v>151.529</v>
      </c>
      <c r="H4" s="186">
        <v>8.0000000000000002E-3</v>
      </c>
      <c r="I4" s="186">
        <v>4.8630000000000004</v>
      </c>
      <c r="J4" s="186">
        <v>8.0000000000000002E-3</v>
      </c>
      <c r="K4" s="186">
        <v>4.9889999999999999</v>
      </c>
      <c r="L4" s="74">
        <v>2000</v>
      </c>
      <c r="M4" s="84">
        <v>10</v>
      </c>
      <c r="N4" s="187">
        <v>11.191000000000001</v>
      </c>
      <c r="O4" s="186">
        <v>9.4390000000000001</v>
      </c>
      <c r="P4" s="186">
        <v>8.1679999999999993</v>
      </c>
      <c r="Q4" s="186">
        <v>7.1879999999999997</v>
      </c>
      <c r="R4" s="186">
        <v>6.4420000000000002</v>
      </c>
      <c r="S4" s="186">
        <v>5.8129999999999997</v>
      </c>
      <c r="T4" s="186">
        <v>5.3049999999999997</v>
      </c>
      <c r="U4" s="186">
        <v>4.8579999999999997</v>
      </c>
      <c r="V4" s="186">
        <v>4.4800000000000004</v>
      </c>
      <c r="W4" s="186">
        <v>4.1859999999999999</v>
      </c>
      <c r="X4" s="186">
        <v>3.899</v>
      </c>
      <c r="Y4" s="186">
        <v>3.65</v>
      </c>
      <c r="Z4" s="186">
        <v>3.4079999999999999</v>
      </c>
      <c r="AA4" s="186">
        <v>3.1859999999999999</v>
      </c>
      <c r="AB4" s="186">
        <v>3.0190000000000001</v>
      </c>
      <c r="AC4" s="186">
        <v>2.8690000000000002</v>
      </c>
      <c r="AD4" s="186">
        <v>2.7440000000000002</v>
      </c>
      <c r="AE4" s="186">
        <v>2.581</v>
      </c>
      <c r="AF4" s="186">
        <v>2.472</v>
      </c>
      <c r="AG4" s="188">
        <v>2.3580000000000001</v>
      </c>
    </row>
    <row r="5" spans="1:33" x14ac:dyDescent="0.25">
      <c r="A5" s="78" t="s">
        <v>146</v>
      </c>
      <c r="B5" s="181">
        <v>259901</v>
      </c>
      <c r="C5" s="74">
        <v>60</v>
      </c>
      <c r="D5" s="74">
        <v>147</v>
      </c>
      <c r="E5" s="186">
        <v>29.3</v>
      </c>
      <c r="F5" s="186">
        <v>584.63</v>
      </c>
      <c r="G5" s="186">
        <v>151.685</v>
      </c>
      <c r="H5" s="186">
        <v>3.9E-2</v>
      </c>
      <c r="I5" s="186">
        <v>5.1369999999999996</v>
      </c>
      <c r="J5" s="186">
        <v>0.214</v>
      </c>
      <c r="K5" s="186">
        <v>4.99</v>
      </c>
      <c r="L5" s="74">
        <v>2000</v>
      </c>
      <c r="M5" s="84">
        <v>10</v>
      </c>
      <c r="N5" s="187">
        <v>11.911</v>
      </c>
      <c r="O5" s="186">
        <v>10.148</v>
      </c>
      <c r="P5" s="186">
        <v>8.81</v>
      </c>
      <c r="Q5" s="186">
        <v>7.758</v>
      </c>
      <c r="R5" s="186">
        <v>6.8630000000000004</v>
      </c>
      <c r="S5" s="186">
        <v>6.04</v>
      </c>
      <c r="T5" s="186">
        <v>5.4870000000000001</v>
      </c>
      <c r="U5" s="186">
        <v>5.0270000000000001</v>
      </c>
      <c r="V5" s="186">
        <v>4.6310000000000002</v>
      </c>
      <c r="W5" s="186">
        <v>4.274</v>
      </c>
      <c r="X5" s="186">
        <v>3.9729999999999999</v>
      </c>
      <c r="Y5" s="186">
        <v>3.706</v>
      </c>
      <c r="Z5" s="186">
        <v>3.496</v>
      </c>
      <c r="AA5" s="186">
        <v>3.375</v>
      </c>
      <c r="AB5" s="186">
        <v>3.226</v>
      </c>
      <c r="AC5" s="186">
        <v>3.0369999999999999</v>
      </c>
      <c r="AD5" s="186">
        <v>2.8769999999999998</v>
      </c>
      <c r="AE5" s="186">
        <v>2.7530000000000001</v>
      </c>
      <c r="AF5" s="186">
        <v>2.6549999999999998</v>
      </c>
      <c r="AG5" s="188">
        <v>2.6970000000000001</v>
      </c>
    </row>
    <row r="6" spans="1:33" x14ac:dyDescent="0.25">
      <c r="A6" s="79" t="s">
        <v>147</v>
      </c>
      <c r="B6" s="182">
        <v>259902</v>
      </c>
      <c r="C6" s="1">
        <v>60</v>
      </c>
      <c r="D6" s="1">
        <v>148</v>
      </c>
      <c r="E6" s="139">
        <v>1004.9</v>
      </c>
      <c r="F6" s="139">
        <v>21914.080000000002</v>
      </c>
      <c r="G6" s="139">
        <v>5788.6840000000002</v>
      </c>
      <c r="H6" s="139">
        <v>3.0070000000000001</v>
      </c>
      <c r="I6" s="139">
        <v>34.953000000000003</v>
      </c>
      <c r="J6" s="139">
        <v>3.0000000000000001E-3</v>
      </c>
      <c r="K6" s="139">
        <v>5.0460000000000003</v>
      </c>
      <c r="L6" s="1">
        <v>2000</v>
      </c>
      <c r="M6" s="85">
        <v>10</v>
      </c>
      <c r="N6" s="141">
        <v>67.725999999999999</v>
      </c>
      <c r="O6" s="139">
        <v>59.567999999999998</v>
      </c>
      <c r="P6" s="139">
        <v>53.406999999999996</v>
      </c>
      <c r="Q6" s="139">
        <v>48.524999999999999</v>
      </c>
      <c r="R6" s="139">
        <v>44.524000000000001</v>
      </c>
      <c r="S6" s="139">
        <v>41.167000000000002</v>
      </c>
      <c r="T6" s="139">
        <v>38.302999999999997</v>
      </c>
      <c r="U6" s="139">
        <v>35.817999999999998</v>
      </c>
      <c r="V6" s="139">
        <v>33.642000000000003</v>
      </c>
      <c r="W6" s="139">
        <v>31.716000000000001</v>
      </c>
      <c r="X6" s="139">
        <v>29.995000000000001</v>
      </c>
      <c r="Y6" s="139">
        <v>28.45</v>
      </c>
      <c r="Z6" s="139">
        <v>27.055</v>
      </c>
      <c r="AA6" s="139">
        <v>25.786000000000001</v>
      </c>
      <c r="AB6" s="139">
        <v>24.628</v>
      </c>
      <c r="AC6" s="139">
        <v>23.565999999999999</v>
      </c>
      <c r="AD6" s="139">
        <v>22.587</v>
      </c>
      <c r="AE6" s="139">
        <v>21.684000000000001</v>
      </c>
      <c r="AF6" s="139">
        <v>20.846</v>
      </c>
      <c r="AG6" s="142">
        <v>20.065000000000001</v>
      </c>
    </row>
    <row r="7" spans="1:33" x14ac:dyDescent="0.25">
      <c r="A7" s="79" t="s">
        <v>147</v>
      </c>
      <c r="B7" s="182">
        <v>259902</v>
      </c>
      <c r="C7" s="1">
        <v>60</v>
      </c>
      <c r="D7" s="1">
        <v>148</v>
      </c>
      <c r="E7" s="139">
        <v>1015.7</v>
      </c>
      <c r="F7" s="139">
        <v>22255.759999999998</v>
      </c>
      <c r="G7" s="139">
        <v>5825.31</v>
      </c>
      <c r="H7" s="139">
        <v>2.109</v>
      </c>
      <c r="I7" s="139">
        <v>35.003999999999998</v>
      </c>
      <c r="J7" s="139">
        <v>2E-3</v>
      </c>
      <c r="K7" s="139">
        <v>5</v>
      </c>
      <c r="L7" s="1">
        <v>2000</v>
      </c>
      <c r="M7" s="85">
        <v>10</v>
      </c>
      <c r="N7" s="141">
        <v>67.813000000000002</v>
      </c>
      <c r="O7" s="139">
        <v>59.646999999999998</v>
      </c>
      <c r="P7" s="139">
        <v>53.478000000000002</v>
      </c>
      <c r="Q7" s="139">
        <v>48.587000000000003</v>
      </c>
      <c r="R7" s="139">
        <v>44.585000000000001</v>
      </c>
      <c r="S7" s="139">
        <v>41.225000000000001</v>
      </c>
      <c r="T7" s="139">
        <v>38.353999999999999</v>
      </c>
      <c r="U7" s="139">
        <v>35.869</v>
      </c>
      <c r="V7" s="139">
        <v>33.691000000000003</v>
      </c>
      <c r="W7" s="139">
        <v>31.763000000000002</v>
      </c>
      <c r="X7" s="139">
        <v>30.042000000000002</v>
      </c>
      <c r="Y7" s="139">
        <v>28.494</v>
      </c>
      <c r="Z7" s="139">
        <v>27.097999999999999</v>
      </c>
      <c r="AA7" s="139">
        <v>25.827999999999999</v>
      </c>
      <c r="AB7" s="139">
        <v>24.669</v>
      </c>
      <c r="AC7" s="139">
        <v>23.605</v>
      </c>
      <c r="AD7" s="139">
        <v>22.628</v>
      </c>
      <c r="AE7" s="139">
        <v>21.725000000000001</v>
      </c>
      <c r="AF7" s="139">
        <v>20.884</v>
      </c>
      <c r="AG7" s="142">
        <v>20.103999999999999</v>
      </c>
    </row>
    <row r="8" spans="1:33" x14ac:dyDescent="0.25">
      <c r="A8" s="79" t="s">
        <v>147</v>
      </c>
      <c r="B8" s="182">
        <v>259902</v>
      </c>
      <c r="C8" s="1">
        <v>60</v>
      </c>
      <c r="D8" s="1">
        <v>148</v>
      </c>
      <c r="E8" s="139">
        <v>1019.7</v>
      </c>
      <c r="F8" s="139">
        <v>22256.240000000002</v>
      </c>
      <c r="G8" s="139">
        <v>5825.73</v>
      </c>
      <c r="H8" s="139">
        <v>5.3999999999999999E-2</v>
      </c>
      <c r="I8" s="139">
        <v>35.033999999999999</v>
      </c>
      <c r="J8" s="139">
        <v>3.0000000000000001E-3</v>
      </c>
      <c r="K8" s="139">
        <v>5.0010000000000003</v>
      </c>
      <c r="L8" s="1">
        <v>2000</v>
      </c>
      <c r="M8" s="85">
        <v>10</v>
      </c>
      <c r="N8" s="141">
        <v>67.834999999999994</v>
      </c>
      <c r="O8" s="139">
        <v>59.674999999999997</v>
      </c>
      <c r="P8" s="139">
        <v>53.51</v>
      </c>
      <c r="Q8" s="139">
        <v>48.622</v>
      </c>
      <c r="R8" s="139">
        <v>44.619</v>
      </c>
      <c r="S8" s="139">
        <v>41.259</v>
      </c>
      <c r="T8" s="139">
        <v>38.389000000000003</v>
      </c>
      <c r="U8" s="139">
        <v>35.902000000000001</v>
      </c>
      <c r="V8" s="139">
        <v>33.722000000000001</v>
      </c>
      <c r="W8" s="139">
        <v>31.792999999999999</v>
      </c>
      <c r="X8" s="139">
        <v>30.071999999999999</v>
      </c>
      <c r="Y8" s="139">
        <v>28.524999999999999</v>
      </c>
      <c r="Z8" s="139">
        <v>27.126999999999999</v>
      </c>
      <c r="AA8" s="139">
        <v>25.856000000000002</v>
      </c>
      <c r="AB8" s="139">
        <v>24.696000000000002</v>
      </c>
      <c r="AC8" s="139">
        <v>23.632000000000001</v>
      </c>
      <c r="AD8" s="139">
        <v>22.654</v>
      </c>
      <c r="AE8" s="139">
        <v>21.748999999999999</v>
      </c>
      <c r="AF8" s="139">
        <v>20.911999999999999</v>
      </c>
      <c r="AG8" s="142">
        <v>20.134</v>
      </c>
    </row>
    <row r="9" spans="1:33" x14ac:dyDescent="0.25">
      <c r="A9" s="78" t="s">
        <v>148</v>
      </c>
      <c r="B9" s="181">
        <v>259903</v>
      </c>
      <c r="C9" s="74">
        <v>60</v>
      </c>
      <c r="D9" s="74">
        <v>144</v>
      </c>
      <c r="E9" s="186">
        <v>2922</v>
      </c>
      <c r="F9" s="186">
        <v>66350.31</v>
      </c>
      <c r="G9" s="186">
        <v>1699.8710000000001</v>
      </c>
      <c r="H9" s="186">
        <v>0.156</v>
      </c>
      <c r="I9" s="186">
        <v>40.241</v>
      </c>
      <c r="J9" s="186">
        <v>6.0000000000000001E-3</v>
      </c>
      <c r="K9" s="186">
        <v>0.503</v>
      </c>
      <c r="L9" s="74">
        <v>2000</v>
      </c>
      <c r="M9" s="84">
        <v>10</v>
      </c>
      <c r="N9" s="187">
        <v>76.325999999999993</v>
      </c>
      <c r="O9" s="186">
        <v>67.373999999999995</v>
      </c>
      <c r="P9" s="186">
        <v>60.612000000000002</v>
      </c>
      <c r="Q9" s="186">
        <v>55.252000000000002</v>
      </c>
      <c r="R9" s="186">
        <v>50.854999999999997</v>
      </c>
      <c r="S9" s="186">
        <v>47.155999999999999</v>
      </c>
      <c r="T9" s="186">
        <v>44.003999999999998</v>
      </c>
      <c r="U9" s="186">
        <v>41.265000000000001</v>
      </c>
      <c r="V9" s="186">
        <v>38.856000000000002</v>
      </c>
      <c r="W9" s="186">
        <v>36.716999999999999</v>
      </c>
      <c r="X9" s="186">
        <v>34.811</v>
      </c>
      <c r="Y9" s="186">
        <v>33.094999999999999</v>
      </c>
      <c r="Z9" s="186">
        <v>31.54</v>
      </c>
      <c r="AA9" s="186">
        <v>30.114999999999998</v>
      </c>
      <c r="AB9" s="186">
        <v>28.829000000000001</v>
      </c>
      <c r="AC9" s="186">
        <v>27.641999999999999</v>
      </c>
      <c r="AD9" s="186">
        <v>26.54</v>
      </c>
      <c r="AE9" s="186">
        <v>25.529</v>
      </c>
      <c r="AF9" s="186">
        <v>24.582000000000001</v>
      </c>
      <c r="AG9" s="188">
        <v>23.710999999999999</v>
      </c>
    </row>
    <row r="10" spans="1:33" x14ac:dyDescent="0.25">
      <c r="A10" s="78" t="s">
        <v>148</v>
      </c>
      <c r="B10" s="181">
        <v>259903</v>
      </c>
      <c r="C10" s="74">
        <v>60</v>
      </c>
      <c r="D10" s="74">
        <v>144</v>
      </c>
      <c r="E10" s="186">
        <v>2904</v>
      </c>
      <c r="F10" s="186">
        <v>65888.98</v>
      </c>
      <c r="G10" s="186">
        <v>1688.059</v>
      </c>
      <c r="H10" s="186">
        <v>0.23499999999999999</v>
      </c>
      <c r="I10" s="186">
        <v>40.25</v>
      </c>
      <c r="J10" s="186">
        <v>5.0000000000000001E-3</v>
      </c>
      <c r="K10" s="186">
        <v>0.503</v>
      </c>
      <c r="L10" s="74">
        <v>2000</v>
      </c>
      <c r="M10" s="84">
        <v>10</v>
      </c>
      <c r="N10" s="187">
        <v>76.334000000000003</v>
      </c>
      <c r="O10" s="186">
        <v>67.382000000000005</v>
      </c>
      <c r="P10" s="186">
        <v>60.62</v>
      </c>
      <c r="Q10" s="186">
        <v>55.262999999999998</v>
      </c>
      <c r="R10" s="186">
        <v>50.857999999999997</v>
      </c>
      <c r="S10" s="186">
        <v>47.168999999999997</v>
      </c>
      <c r="T10" s="186">
        <v>44.017000000000003</v>
      </c>
      <c r="U10" s="186">
        <v>41.265999999999998</v>
      </c>
      <c r="V10" s="186">
        <v>38.853000000000002</v>
      </c>
      <c r="W10" s="186">
        <v>36.718000000000004</v>
      </c>
      <c r="X10" s="186">
        <v>34.82</v>
      </c>
      <c r="Y10" s="186">
        <v>33.103999999999999</v>
      </c>
      <c r="Z10" s="186">
        <v>31.553000000000001</v>
      </c>
      <c r="AA10" s="186">
        <v>30.134</v>
      </c>
      <c r="AB10" s="186">
        <v>28.838999999999999</v>
      </c>
      <c r="AC10" s="186">
        <v>27.648</v>
      </c>
      <c r="AD10" s="186">
        <v>26.558</v>
      </c>
      <c r="AE10" s="186">
        <v>25.538</v>
      </c>
      <c r="AF10" s="186">
        <v>24.602</v>
      </c>
      <c r="AG10" s="188">
        <v>23.727</v>
      </c>
    </row>
    <row r="11" spans="1:33" x14ac:dyDescent="0.25">
      <c r="A11" s="78" t="s">
        <v>148</v>
      </c>
      <c r="B11" s="181">
        <v>259903</v>
      </c>
      <c r="C11" s="74">
        <v>60</v>
      </c>
      <c r="D11" s="74">
        <v>144</v>
      </c>
      <c r="E11" s="186">
        <v>2880.9</v>
      </c>
      <c r="F11" s="186">
        <v>65436.83</v>
      </c>
      <c r="G11" s="186">
        <v>1676.5630000000001</v>
      </c>
      <c r="H11" s="186">
        <v>0.253</v>
      </c>
      <c r="I11" s="186">
        <v>40.267000000000003</v>
      </c>
      <c r="J11" s="186">
        <v>6.0000000000000001E-3</v>
      </c>
      <c r="K11" s="186">
        <v>0.503</v>
      </c>
      <c r="L11" s="74">
        <v>2000</v>
      </c>
      <c r="M11" s="84">
        <v>10</v>
      </c>
      <c r="N11" s="187">
        <v>76.338999999999999</v>
      </c>
      <c r="O11" s="186">
        <v>67.394999999999996</v>
      </c>
      <c r="P11" s="186">
        <v>60.639000000000003</v>
      </c>
      <c r="Q11" s="186">
        <v>55.276000000000003</v>
      </c>
      <c r="R11" s="186">
        <v>50.88</v>
      </c>
      <c r="S11" s="186">
        <v>47.185000000000002</v>
      </c>
      <c r="T11" s="186">
        <v>44.029000000000003</v>
      </c>
      <c r="U11" s="186">
        <v>41.293999999999997</v>
      </c>
      <c r="V11" s="186">
        <v>38.881</v>
      </c>
      <c r="W11" s="186">
        <v>36.734000000000002</v>
      </c>
      <c r="X11" s="186">
        <v>34.832000000000001</v>
      </c>
      <c r="Y11" s="186">
        <v>33.113999999999997</v>
      </c>
      <c r="Z11" s="186">
        <v>31.565000000000001</v>
      </c>
      <c r="AA11" s="186">
        <v>30.145</v>
      </c>
      <c r="AB11" s="186">
        <v>28.861999999999998</v>
      </c>
      <c r="AC11" s="186">
        <v>27.670999999999999</v>
      </c>
      <c r="AD11" s="186">
        <v>26.571999999999999</v>
      </c>
      <c r="AE11" s="186">
        <v>25.556000000000001</v>
      </c>
      <c r="AF11" s="186">
        <v>24.619</v>
      </c>
      <c r="AG11" s="188">
        <v>23.745999999999999</v>
      </c>
    </row>
    <row r="12" spans="1:33" x14ac:dyDescent="0.25">
      <c r="A12" s="79" t="s">
        <v>149</v>
      </c>
      <c r="B12" s="182">
        <v>259904</v>
      </c>
      <c r="C12" s="1">
        <v>60</v>
      </c>
      <c r="D12" s="1">
        <v>145</v>
      </c>
      <c r="E12" s="139">
        <v>540.70000000000005</v>
      </c>
      <c r="F12" s="139">
        <v>11785.77</v>
      </c>
      <c r="G12" s="139">
        <v>3038.0970000000002</v>
      </c>
      <c r="H12" s="139">
        <v>0.32600000000000001</v>
      </c>
      <c r="I12" s="139">
        <v>42.075000000000003</v>
      </c>
      <c r="J12" s="139">
        <v>3.0000000000000001E-3</v>
      </c>
      <c r="K12" s="139">
        <v>5.0270000000000001</v>
      </c>
      <c r="L12" s="1">
        <v>2000</v>
      </c>
      <c r="M12" s="85">
        <v>10</v>
      </c>
      <c r="N12" s="141">
        <v>75.367000000000004</v>
      </c>
      <c r="O12" s="139">
        <v>67.588999999999999</v>
      </c>
      <c r="P12" s="139">
        <v>61.542999999999999</v>
      </c>
      <c r="Q12" s="139">
        <v>56.640999999999998</v>
      </c>
      <c r="R12" s="139">
        <v>52.554000000000002</v>
      </c>
      <c r="S12" s="139">
        <v>49.070999999999998</v>
      </c>
      <c r="T12" s="139">
        <v>46.057000000000002</v>
      </c>
      <c r="U12" s="139">
        <v>43.415999999999997</v>
      </c>
      <c r="V12" s="139">
        <v>41.076000000000001</v>
      </c>
      <c r="W12" s="139">
        <v>38.985999999999997</v>
      </c>
      <c r="X12" s="139">
        <v>37.103999999999999</v>
      </c>
      <c r="Y12" s="139">
        <v>35.4</v>
      </c>
      <c r="Z12" s="139">
        <v>33.85</v>
      </c>
      <c r="AA12" s="139">
        <v>32.432000000000002</v>
      </c>
      <c r="AB12" s="139">
        <v>31.131</v>
      </c>
      <c r="AC12" s="139">
        <v>29.93</v>
      </c>
      <c r="AD12" s="139">
        <v>28.817</v>
      </c>
      <c r="AE12" s="139">
        <v>27.786000000000001</v>
      </c>
      <c r="AF12" s="139">
        <v>26.824000000000002</v>
      </c>
      <c r="AG12" s="142">
        <v>25.928999999999998</v>
      </c>
    </row>
    <row r="13" spans="1:33" x14ac:dyDescent="0.25">
      <c r="A13" s="79" t="s">
        <v>149</v>
      </c>
      <c r="B13" s="182">
        <v>259904</v>
      </c>
      <c r="C13" s="1">
        <v>60</v>
      </c>
      <c r="D13" s="1">
        <v>145</v>
      </c>
      <c r="E13" s="139">
        <v>539.1</v>
      </c>
      <c r="F13" s="139">
        <v>11751.84</v>
      </c>
      <c r="G13" s="139">
        <v>3029.0430000000001</v>
      </c>
      <c r="H13" s="139">
        <v>0.245</v>
      </c>
      <c r="I13" s="139">
        <v>42.113</v>
      </c>
      <c r="J13" s="139">
        <v>1E-3</v>
      </c>
      <c r="K13" s="139">
        <v>5.0259999999999998</v>
      </c>
      <c r="L13" s="1">
        <v>2000</v>
      </c>
      <c r="M13" s="85">
        <v>10</v>
      </c>
      <c r="N13" s="141">
        <v>75.427999999999997</v>
      </c>
      <c r="O13" s="139">
        <v>67.652000000000001</v>
      </c>
      <c r="P13" s="139">
        <v>61.603000000000002</v>
      </c>
      <c r="Q13" s="139">
        <v>56.695</v>
      </c>
      <c r="R13" s="139">
        <v>52.603999999999999</v>
      </c>
      <c r="S13" s="139">
        <v>49.119</v>
      </c>
      <c r="T13" s="139">
        <v>46.098999999999997</v>
      </c>
      <c r="U13" s="139">
        <v>43.454999999999998</v>
      </c>
      <c r="V13" s="139">
        <v>41.112000000000002</v>
      </c>
      <c r="W13" s="139">
        <v>39.020000000000003</v>
      </c>
      <c r="X13" s="139">
        <v>37.137</v>
      </c>
      <c r="Y13" s="139">
        <v>35.433</v>
      </c>
      <c r="Z13" s="139">
        <v>33.881999999999998</v>
      </c>
      <c r="AA13" s="139">
        <v>32.463999999999999</v>
      </c>
      <c r="AB13" s="139">
        <v>31.157</v>
      </c>
      <c r="AC13" s="139">
        <v>29.954999999999998</v>
      </c>
      <c r="AD13" s="139">
        <v>28.843</v>
      </c>
      <c r="AE13" s="139">
        <v>27.81</v>
      </c>
      <c r="AF13" s="139">
        <v>26.85</v>
      </c>
      <c r="AG13" s="142">
        <v>25.952999999999999</v>
      </c>
    </row>
    <row r="14" spans="1:33" x14ac:dyDescent="0.25">
      <c r="A14" s="79" t="s">
        <v>149</v>
      </c>
      <c r="B14" s="182">
        <v>259904</v>
      </c>
      <c r="C14" s="1">
        <v>60</v>
      </c>
      <c r="D14" s="1">
        <v>145</v>
      </c>
      <c r="E14" s="139">
        <v>519</v>
      </c>
      <c r="F14" s="139">
        <v>11304.46</v>
      </c>
      <c r="G14" s="139">
        <v>2913.9290000000001</v>
      </c>
      <c r="H14" s="139">
        <v>0.126</v>
      </c>
      <c r="I14" s="139">
        <v>41.865000000000002</v>
      </c>
      <c r="J14" s="139">
        <v>1E-3</v>
      </c>
      <c r="K14" s="139">
        <v>5.0259999999999998</v>
      </c>
      <c r="L14" s="1">
        <v>2000</v>
      </c>
      <c r="M14" s="85">
        <v>10</v>
      </c>
      <c r="N14" s="141">
        <v>74.888999999999996</v>
      </c>
      <c r="O14" s="139">
        <v>67.182000000000002</v>
      </c>
      <c r="P14" s="139">
        <v>61.186999999999998</v>
      </c>
      <c r="Q14" s="139">
        <v>56.329000000000001</v>
      </c>
      <c r="R14" s="139">
        <v>52.274000000000001</v>
      </c>
      <c r="S14" s="139">
        <v>48.814999999999998</v>
      </c>
      <c r="T14" s="139">
        <v>45.82</v>
      </c>
      <c r="U14" s="139">
        <v>43.198</v>
      </c>
      <c r="V14" s="139">
        <v>40.875</v>
      </c>
      <c r="W14" s="139">
        <v>38.802</v>
      </c>
      <c r="X14" s="139">
        <v>36.933999999999997</v>
      </c>
      <c r="Y14" s="139">
        <v>35.246000000000002</v>
      </c>
      <c r="Z14" s="139">
        <v>33.701999999999998</v>
      </c>
      <c r="AA14" s="139">
        <v>32.295000000000002</v>
      </c>
      <c r="AB14" s="139">
        <v>31.001000000000001</v>
      </c>
      <c r="AC14" s="139">
        <v>29.808</v>
      </c>
      <c r="AD14" s="139">
        <v>28.702000000000002</v>
      </c>
      <c r="AE14" s="139">
        <v>27.681000000000001</v>
      </c>
      <c r="AF14" s="139">
        <v>26.727</v>
      </c>
      <c r="AG14" s="142">
        <v>25.834</v>
      </c>
    </row>
    <row r="15" spans="1:33" x14ac:dyDescent="0.25">
      <c r="A15" s="79" t="s">
        <v>150</v>
      </c>
      <c r="B15" s="182">
        <v>259905</v>
      </c>
      <c r="C15" s="1">
        <v>60</v>
      </c>
      <c r="D15" s="1">
        <v>148</v>
      </c>
      <c r="E15" s="139">
        <v>1253.9000000000001</v>
      </c>
      <c r="F15" s="139">
        <v>28373.919999999998</v>
      </c>
      <c r="G15" s="139">
        <v>7340.4359999999997</v>
      </c>
      <c r="H15" s="139">
        <v>3.605</v>
      </c>
      <c r="I15" s="139">
        <v>44.231000000000002</v>
      </c>
      <c r="J15" s="139">
        <v>1E-3</v>
      </c>
      <c r="K15" s="139">
        <v>4.9420000000000002</v>
      </c>
      <c r="L15" s="1">
        <v>2000</v>
      </c>
      <c r="M15" s="85">
        <v>10</v>
      </c>
      <c r="N15" s="141">
        <v>83.316999999999993</v>
      </c>
      <c r="O15" s="139">
        <v>73.826999999999998</v>
      </c>
      <c r="P15" s="139">
        <v>66.569999999999993</v>
      </c>
      <c r="Q15" s="139">
        <v>60.762</v>
      </c>
      <c r="R15" s="139">
        <v>55.975999999999999</v>
      </c>
      <c r="S15" s="139">
        <v>51.936999999999998</v>
      </c>
      <c r="T15" s="139">
        <v>48.468000000000004</v>
      </c>
      <c r="U15" s="139">
        <v>45.451000000000001</v>
      </c>
      <c r="V15" s="139">
        <v>42.795999999999999</v>
      </c>
      <c r="W15" s="139">
        <v>40.441000000000003</v>
      </c>
      <c r="X15" s="139">
        <v>38.332000000000001</v>
      </c>
      <c r="Y15" s="139">
        <v>36.433</v>
      </c>
      <c r="Z15" s="139">
        <v>34.713999999999999</v>
      </c>
      <c r="AA15" s="139">
        <v>33.146999999999998</v>
      </c>
      <c r="AB15" s="139">
        <v>31.716000000000001</v>
      </c>
      <c r="AC15" s="139">
        <v>30.4</v>
      </c>
      <c r="AD15" s="139">
        <v>29.187000000000001</v>
      </c>
      <c r="AE15" s="139">
        <v>28.062999999999999</v>
      </c>
      <c r="AF15" s="139">
        <v>27.024000000000001</v>
      </c>
      <c r="AG15" s="142">
        <v>26.056999999999999</v>
      </c>
    </row>
    <row r="16" spans="1:33" x14ac:dyDescent="0.25">
      <c r="A16" s="79" t="s">
        <v>150</v>
      </c>
      <c r="B16" s="182">
        <v>259905</v>
      </c>
      <c r="C16" s="1">
        <v>60</v>
      </c>
      <c r="D16" s="1">
        <v>148</v>
      </c>
      <c r="E16" s="139">
        <v>1281.3</v>
      </c>
      <c r="F16" s="139">
        <v>28429.78</v>
      </c>
      <c r="G16" s="139">
        <v>7349.4160000000002</v>
      </c>
      <c r="H16" s="139">
        <v>0.29299999999999998</v>
      </c>
      <c r="I16" s="139">
        <v>44.140999999999998</v>
      </c>
      <c r="J16" s="139">
        <v>1E-3</v>
      </c>
      <c r="K16" s="139">
        <v>4.9390000000000001</v>
      </c>
      <c r="L16" s="1">
        <v>2000</v>
      </c>
      <c r="M16" s="85">
        <v>10</v>
      </c>
      <c r="N16" s="141">
        <v>83.102000000000004</v>
      </c>
      <c r="O16" s="139">
        <v>73.647000000000006</v>
      </c>
      <c r="P16" s="139">
        <v>66.417000000000002</v>
      </c>
      <c r="Q16" s="139">
        <v>60.63</v>
      </c>
      <c r="R16" s="139">
        <v>55.856000000000002</v>
      </c>
      <c r="S16" s="139">
        <v>51.828000000000003</v>
      </c>
      <c r="T16" s="139">
        <v>48.37</v>
      </c>
      <c r="U16" s="139">
        <v>45.360999999999997</v>
      </c>
      <c r="V16" s="139">
        <v>42.713000000000001</v>
      </c>
      <c r="W16" s="139">
        <v>40.362000000000002</v>
      </c>
      <c r="X16" s="139">
        <v>38.261000000000003</v>
      </c>
      <c r="Y16" s="139">
        <v>36.366999999999997</v>
      </c>
      <c r="Z16" s="139">
        <v>34.651000000000003</v>
      </c>
      <c r="AA16" s="139">
        <v>33.090000000000003</v>
      </c>
      <c r="AB16" s="139">
        <v>31.661999999999999</v>
      </c>
      <c r="AC16" s="139">
        <v>30.346</v>
      </c>
      <c r="AD16" s="139">
        <v>29.138000000000002</v>
      </c>
      <c r="AE16" s="139">
        <v>28.018000000000001</v>
      </c>
      <c r="AF16" s="139">
        <v>26.978999999999999</v>
      </c>
      <c r="AG16" s="142">
        <v>26.013999999999999</v>
      </c>
    </row>
    <row r="17" spans="1:33" x14ac:dyDescent="0.25">
      <c r="A17" s="79" t="s">
        <v>150</v>
      </c>
      <c r="B17" s="182">
        <v>259905</v>
      </c>
      <c r="C17" s="1">
        <v>60</v>
      </c>
      <c r="D17" s="1">
        <v>148</v>
      </c>
      <c r="E17" s="139">
        <v>1280.0999999999999</v>
      </c>
      <c r="F17" s="139">
        <v>28405.8</v>
      </c>
      <c r="G17" s="139">
        <v>7343.366</v>
      </c>
      <c r="H17" s="139">
        <v>0.34799999999999998</v>
      </c>
      <c r="I17" s="139">
        <v>44.128999999999998</v>
      </c>
      <c r="J17" s="139">
        <v>2E-3</v>
      </c>
      <c r="K17" s="139">
        <v>4.9390000000000001</v>
      </c>
      <c r="L17" s="1">
        <v>2000</v>
      </c>
      <c r="M17" s="85">
        <v>10</v>
      </c>
      <c r="N17" s="141">
        <v>83.087000000000003</v>
      </c>
      <c r="O17" s="139">
        <v>73.634</v>
      </c>
      <c r="P17" s="139">
        <v>66.402000000000001</v>
      </c>
      <c r="Q17" s="139">
        <v>60.616999999999997</v>
      </c>
      <c r="R17" s="139">
        <v>55.838999999999999</v>
      </c>
      <c r="S17" s="139">
        <v>51.808999999999997</v>
      </c>
      <c r="T17" s="139">
        <v>48.35</v>
      </c>
      <c r="U17" s="139">
        <v>45.338999999999999</v>
      </c>
      <c r="V17" s="139">
        <v>42.692</v>
      </c>
      <c r="W17" s="139">
        <v>40.344999999999999</v>
      </c>
      <c r="X17" s="139">
        <v>38.241999999999997</v>
      </c>
      <c r="Y17" s="139">
        <v>36.347000000000001</v>
      </c>
      <c r="Z17" s="139">
        <v>34.631999999999998</v>
      </c>
      <c r="AA17" s="139">
        <v>33.07</v>
      </c>
      <c r="AB17" s="139">
        <v>31.652000000000001</v>
      </c>
      <c r="AC17" s="139">
        <v>30.347000000000001</v>
      </c>
      <c r="AD17" s="139">
        <v>29.138000000000002</v>
      </c>
      <c r="AE17" s="139">
        <v>28.021999999999998</v>
      </c>
      <c r="AF17" s="139">
        <v>26.986000000000001</v>
      </c>
      <c r="AG17" s="142">
        <v>26.02</v>
      </c>
    </row>
    <row r="18" spans="1:33" x14ac:dyDescent="0.25">
      <c r="A18" s="79" t="s">
        <v>151</v>
      </c>
      <c r="B18" s="182">
        <v>259906</v>
      </c>
      <c r="C18" s="1">
        <v>60</v>
      </c>
      <c r="D18" s="1">
        <v>145</v>
      </c>
      <c r="E18" s="139">
        <v>943.73500000000001</v>
      </c>
      <c r="F18" s="139">
        <v>20827.715</v>
      </c>
      <c r="G18" s="139">
        <v>5364.1760000000004</v>
      </c>
      <c r="H18" s="139">
        <v>0.60099999999999998</v>
      </c>
      <c r="I18" s="139">
        <v>45.527999999999999</v>
      </c>
      <c r="J18" s="139">
        <v>2E-3</v>
      </c>
      <c r="K18" s="139">
        <v>5.0220000000000002</v>
      </c>
      <c r="L18" s="1">
        <v>2000</v>
      </c>
      <c r="M18" s="85">
        <v>10</v>
      </c>
      <c r="N18" s="141">
        <v>81.762</v>
      </c>
      <c r="O18" s="139">
        <v>73.323999999999998</v>
      </c>
      <c r="P18" s="139">
        <v>66.763000000000005</v>
      </c>
      <c r="Q18" s="139">
        <v>61.421999999999997</v>
      </c>
      <c r="R18" s="139">
        <v>56.97</v>
      </c>
      <c r="S18" s="139">
        <v>53.177</v>
      </c>
      <c r="T18" s="139">
        <v>49.881</v>
      </c>
      <c r="U18" s="139">
        <v>46.996000000000002</v>
      </c>
      <c r="V18" s="139">
        <v>44.451000000000001</v>
      </c>
      <c r="W18" s="139">
        <v>42.161999999999999</v>
      </c>
      <c r="X18" s="139">
        <v>40.112000000000002</v>
      </c>
      <c r="Y18" s="139">
        <v>38.255000000000003</v>
      </c>
      <c r="Z18" s="139">
        <v>36.561</v>
      </c>
      <c r="AA18" s="139">
        <v>35.015000000000001</v>
      </c>
      <c r="AB18" s="139">
        <v>33.594999999999999</v>
      </c>
      <c r="AC18" s="139">
        <v>32.283000000000001</v>
      </c>
      <c r="AD18" s="139">
        <v>31.071000000000002</v>
      </c>
      <c r="AE18" s="139">
        <v>29.946999999999999</v>
      </c>
      <c r="AF18" s="139">
        <v>28.896999999999998</v>
      </c>
      <c r="AG18" s="142">
        <v>27.922000000000001</v>
      </c>
    </row>
    <row r="19" spans="1:33" x14ac:dyDescent="0.25">
      <c r="A19" s="79" t="s">
        <v>151</v>
      </c>
      <c r="B19" s="182">
        <v>259906</v>
      </c>
      <c r="C19" s="1">
        <v>60</v>
      </c>
      <c r="D19" s="1">
        <v>145</v>
      </c>
      <c r="E19" s="139">
        <v>942.94100000000003</v>
      </c>
      <c r="F19" s="139">
        <v>20809.131000000001</v>
      </c>
      <c r="G19" s="139">
        <v>5360.692</v>
      </c>
      <c r="H19" s="139">
        <v>0.33100000000000002</v>
      </c>
      <c r="I19" s="139">
        <v>45.444000000000003</v>
      </c>
      <c r="J19" s="139">
        <v>3.0000000000000001E-3</v>
      </c>
      <c r="K19" s="139">
        <v>5.0229999999999997</v>
      </c>
      <c r="L19" s="1">
        <v>2000</v>
      </c>
      <c r="M19" s="85">
        <v>10</v>
      </c>
      <c r="N19" s="141">
        <v>81.605000000000004</v>
      </c>
      <c r="O19" s="139">
        <v>73.180999999999997</v>
      </c>
      <c r="P19" s="139">
        <v>66.620999999999995</v>
      </c>
      <c r="Q19" s="139">
        <v>61.301000000000002</v>
      </c>
      <c r="R19" s="139">
        <v>56.856000000000002</v>
      </c>
      <c r="S19" s="139">
        <v>53.069000000000003</v>
      </c>
      <c r="T19" s="139">
        <v>49.79</v>
      </c>
      <c r="U19" s="139">
        <v>46.911999999999999</v>
      </c>
      <c r="V19" s="139">
        <v>44.363</v>
      </c>
      <c r="W19" s="139">
        <v>42.09</v>
      </c>
      <c r="X19" s="139">
        <v>40.037999999999997</v>
      </c>
      <c r="Y19" s="139">
        <v>38.183999999999997</v>
      </c>
      <c r="Z19" s="139">
        <v>36.494</v>
      </c>
      <c r="AA19" s="139">
        <v>34.951999999999998</v>
      </c>
      <c r="AB19" s="139">
        <v>33.536999999999999</v>
      </c>
      <c r="AC19" s="139">
        <v>32.232999999999997</v>
      </c>
      <c r="AD19" s="139">
        <v>31.021999999999998</v>
      </c>
      <c r="AE19" s="139">
        <v>29.896999999999998</v>
      </c>
      <c r="AF19" s="139">
        <v>28.850999999999999</v>
      </c>
      <c r="AG19" s="142">
        <v>27.876000000000001</v>
      </c>
    </row>
    <row r="20" spans="1:33" x14ac:dyDescent="0.25">
      <c r="A20" s="79" t="s">
        <v>151</v>
      </c>
      <c r="B20" s="182">
        <v>259906</v>
      </c>
      <c r="C20" s="1">
        <v>60</v>
      </c>
      <c r="D20" s="1">
        <v>145</v>
      </c>
      <c r="E20" s="139">
        <v>942.10299999999995</v>
      </c>
      <c r="F20" s="139">
        <v>20797.157999999999</v>
      </c>
      <c r="G20" s="139">
        <v>5355.6819999999998</v>
      </c>
      <c r="H20" s="139">
        <v>0.55800000000000005</v>
      </c>
      <c r="I20" s="139">
        <v>45.353000000000002</v>
      </c>
      <c r="J20" s="139">
        <v>4.0000000000000001E-3</v>
      </c>
      <c r="K20" s="139">
        <v>5.0220000000000002</v>
      </c>
      <c r="L20" s="1">
        <v>2000</v>
      </c>
      <c r="M20" s="85">
        <v>10</v>
      </c>
      <c r="N20" s="141">
        <v>81.442999999999998</v>
      </c>
      <c r="O20" s="139">
        <v>73.037000000000006</v>
      </c>
      <c r="P20" s="139">
        <v>66.491</v>
      </c>
      <c r="Q20" s="139">
        <v>61.177999999999997</v>
      </c>
      <c r="R20" s="139">
        <v>56.741999999999997</v>
      </c>
      <c r="S20" s="139">
        <v>52.963000000000001</v>
      </c>
      <c r="T20" s="139">
        <v>49.688000000000002</v>
      </c>
      <c r="U20" s="139">
        <v>46.817999999999998</v>
      </c>
      <c r="V20" s="139">
        <v>44.274000000000001</v>
      </c>
      <c r="W20" s="139">
        <v>42.002000000000002</v>
      </c>
      <c r="X20" s="139">
        <v>39.96</v>
      </c>
      <c r="Y20" s="139">
        <v>38.109000000000002</v>
      </c>
      <c r="Z20" s="139">
        <v>36.424999999999997</v>
      </c>
      <c r="AA20" s="139">
        <v>34.883000000000003</v>
      </c>
      <c r="AB20" s="139">
        <v>33.47</v>
      </c>
      <c r="AC20" s="139">
        <v>32.164999999999999</v>
      </c>
      <c r="AD20" s="139">
        <v>30.954999999999998</v>
      </c>
      <c r="AE20" s="139">
        <v>29.835999999999999</v>
      </c>
      <c r="AF20" s="139">
        <v>28.795000000000002</v>
      </c>
      <c r="AG20" s="142">
        <v>27.821999999999999</v>
      </c>
    </row>
    <row r="21" spans="1:33" x14ac:dyDescent="0.25">
      <c r="A21" s="79" t="s">
        <v>152</v>
      </c>
      <c r="B21" s="182">
        <v>259907</v>
      </c>
      <c r="C21" s="1">
        <v>60</v>
      </c>
      <c r="D21" s="1">
        <v>145</v>
      </c>
      <c r="E21" s="139">
        <v>449.05399999999997</v>
      </c>
      <c r="F21" s="139">
        <v>10381.116</v>
      </c>
      <c r="G21" s="139">
        <v>2664.7420000000002</v>
      </c>
      <c r="H21" s="139">
        <v>2.84</v>
      </c>
      <c r="I21" s="139">
        <v>45.457000000000001</v>
      </c>
      <c r="J21" s="139">
        <v>6.0000000000000001E-3</v>
      </c>
      <c r="K21" s="139">
        <v>5.0049999999999999</v>
      </c>
      <c r="L21" s="1">
        <v>2000</v>
      </c>
      <c r="M21" s="85">
        <v>10</v>
      </c>
      <c r="N21" s="141">
        <v>85.007000000000005</v>
      </c>
      <c r="O21" s="139">
        <v>75.504999999999995</v>
      </c>
      <c r="P21" s="139">
        <v>68.198999999999998</v>
      </c>
      <c r="Q21" s="139">
        <v>62.332000000000001</v>
      </c>
      <c r="R21" s="139">
        <v>57.470999999999997</v>
      </c>
      <c r="S21" s="139">
        <v>53.366999999999997</v>
      </c>
      <c r="T21" s="139">
        <v>49.838000000000001</v>
      </c>
      <c r="U21" s="139">
        <v>46.762</v>
      </c>
      <c r="V21" s="139">
        <v>44.054000000000002</v>
      </c>
      <c r="W21" s="139">
        <v>41.646000000000001</v>
      </c>
      <c r="X21" s="139">
        <v>39.488999999999997</v>
      </c>
      <c r="Y21" s="139">
        <v>37.548999999999999</v>
      </c>
      <c r="Z21" s="139">
        <v>35.783999999999999</v>
      </c>
      <c r="AA21" s="139">
        <v>34.179000000000002</v>
      </c>
      <c r="AB21" s="139">
        <v>32.710999999999999</v>
      </c>
      <c r="AC21" s="139">
        <v>31.36</v>
      </c>
      <c r="AD21" s="139">
        <v>30.117000000000001</v>
      </c>
      <c r="AE21" s="139">
        <v>28.960999999999999</v>
      </c>
      <c r="AF21" s="139">
        <v>27.9</v>
      </c>
      <c r="AG21" s="142">
        <v>26.907</v>
      </c>
    </row>
    <row r="22" spans="1:33" x14ac:dyDescent="0.25">
      <c r="A22" s="79" t="s">
        <v>152</v>
      </c>
      <c r="B22" s="182">
        <v>259907</v>
      </c>
      <c r="C22" s="1">
        <v>60</v>
      </c>
      <c r="D22" s="1">
        <v>145</v>
      </c>
      <c r="E22" s="139">
        <v>464.60300000000001</v>
      </c>
      <c r="F22" s="139">
        <v>10504.366</v>
      </c>
      <c r="G22" s="139">
        <v>2696.2730000000001</v>
      </c>
      <c r="H22" s="139">
        <v>0.16500000000000001</v>
      </c>
      <c r="I22" s="139">
        <v>45.354999999999997</v>
      </c>
      <c r="J22" s="139">
        <v>3.0000000000000001E-3</v>
      </c>
      <c r="K22" s="139">
        <v>5.0049999999999999</v>
      </c>
      <c r="L22" s="1">
        <v>2000</v>
      </c>
      <c r="M22" s="85">
        <v>10</v>
      </c>
      <c r="N22" s="141">
        <v>84.748999999999995</v>
      </c>
      <c r="O22" s="139">
        <v>75.284000000000006</v>
      </c>
      <c r="P22" s="139">
        <v>68.006</v>
      </c>
      <c r="Q22" s="139">
        <v>62.161999999999999</v>
      </c>
      <c r="R22" s="139">
        <v>57.329000000000001</v>
      </c>
      <c r="S22" s="139">
        <v>53.237000000000002</v>
      </c>
      <c r="T22" s="139">
        <v>49.72</v>
      </c>
      <c r="U22" s="139">
        <v>46.656999999999996</v>
      </c>
      <c r="V22" s="139">
        <v>43.96</v>
      </c>
      <c r="W22" s="139">
        <v>41.56</v>
      </c>
      <c r="X22" s="139">
        <v>39.411999999999999</v>
      </c>
      <c r="Y22" s="139">
        <v>37.476999999999997</v>
      </c>
      <c r="Z22" s="139">
        <v>35.722000000000001</v>
      </c>
      <c r="AA22" s="139">
        <v>34.122999999999998</v>
      </c>
      <c r="AB22" s="139">
        <v>32.658999999999999</v>
      </c>
      <c r="AC22" s="139">
        <v>31.315999999999999</v>
      </c>
      <c r="AD22" s="139">
        <v>30.076000000000001</v>
      </c>
      <c r="AE22" s="139">
        <v>28.925999999999998</v>
      </c>
      <c r="AF22" s="139">
        <v>27.861999999999998</v>
      </c>
      <c r="AG22" s="142">
        <v>26.870999999999999</v>
      </c>
    </row>
    <row r="23" spans="1:33" x14ac:dyDescent="0.25">
      <c r="A23" s="79" t="s">
        <v>152</v>
      </c>
      <c r="B23" s="182">
        <v>259907</v>
      </c>
      <c r="C23" s="1">
        <v>60</v>
      </c>
      <c r="D23" s="1">
        <v>145</v>
      </c>
      <c r="E23" s="139">
        <v>465.20600000000002</v>
      </c>
      <c r="F23" s="139">
        <v>10518.662</v>
      </c>
      <c r="G23" s="139">
        <v>2699.2159999999999</v>
      </c>
      <c r="H23" s="139">
        <v>6.5000000000000002E-2</v>
      </c>
      <c r="I23" s="139">
        <v>45.276000000000003</v>
      </c>
      <c r="J23" s="139">
        <v>2E-3</v>
      </c>
      <c r="K23" s="139">
        <v>5.0039999999999996</v>
      </c>
      <c r="L23" s="1">
        <v>2000</v>
      </c>
      <c r="M23" s="85">
        <v>10</v>
      </c>
      <c r="N23" s="141">
        <v>84.567999999999998</v>
      </c>
      <c r="O23" s="139">
        <v>75.125</v>
      </c>
      <c r="P23" s="139">
        <v>67.867999999999995</v>
      </c>
      <c r="Q23" s="139">
        <v>62.04</v>
      </c>
      <c r="R23" s="139">
        <v>57.216999999999999</v>
      </c>
      <c r="S23" s="139">
        <v>53.137999999999998</v>
      </c>
      <c r="T23" s="139">
        <v>49.63</v>
      </c>
      <c r="U23" s="139">
        <v>46.575000000000003</v>
      </c>
      <c r="V23" s="139">
        <v>43.881999999999998</v>
      </c>
      <c r="W23" s="139">
        <v>41.488</v>
      </c>
      <c r="X23" s="139">
        <v>39.347000000000001</v>
      </c>
      <c r="Y23" s="139">
        <v>37.417999999999999</v>
      </c>
      <c r="Z23" s="139">
        <v>35.668999999999997</v>
      </c>
      <c r="AA23" s="139">
        <v>34.073999999999998</v>
      </c>
      <c r="AB23" s="139">
        <v>32.610999999999997</v>
      </c>
      <c r="AC23" s="139">
        <v>31.274000000000001</v>
      </c>
      <c r="AD23" s="139">
        <v>30.033999999999999</v>
      </c>
      <c r="AE23" s="139">
        <v>28.893000000000001</v>
      </c>
      <c r="AF23" s="139">
        <v>27.831</v>
      </c>
      <c r="AG23" s="142">
        <v>26.84</v>
      </c>
    </row>
    <row r="24" spans="1:33" x14ac:dyDescent="0.25">
      <c r="A24" s="79" t="s">
        <v>153</v>
      </c>
      <c r="B24" s="182">
        <v>259908</v>
      </c>
      <c r="C24" s="1">
        <v>60</v>
      </c>
      <c r="D24" s="1">
        <v>146</v>
      </c>
      <c r="E24" s="139">
        <v>7649.3540000000003</v>
      </c>
      <c r="F24" s="139">
        <v>90820.133000000002</v>
      </c>
      <c r="G24" s="139">
        <v>11316.852999999999</v>
      </c>
      <c r="H24" s="139">
        <v>3.4060000000000001</v>
      </c>
      <c r="I24" s="139">
        <v>43.326999999999998</v>
      </c>
      <c r="J24" s="139">
        <v>3.6999999999999998E-2</v>
      </c>
      <c r="K24" s="139">
        <v>1.2070000000000001</v>
      </c>
      <c r="L24" s="1">
        <v>2000</v>
      </c>
      <c r="M24" s="85">
        <v>10</v>
      </c>
      <c r="N24" s="141">
        <v>81.840999999999994</v>
      </c>
      <c r="O24" s="139">
        <v>72.305000000000007</v>
      </c>
      <c r="P24" s="139">
        <v>65.099999999999994</v>
      </c>
      <c r="Q24" s="139">
        <v>59.375999999999998</v>
      </c>
      <c r="R24" s="139">
        <v>54.7</v>
      </c>
      <c r="S24" s="139">
        <v>50.758000000000003</v>
      </c>
      <c r="T24" s="139">
        <v>47.372</v>
      </c>
      <c r="U24" s="139">
        <v>44.433999999999997</v>
      </c>
      <c r="V24" s="139">
        <v>41.860999999999997</v>
      </c>
      <c r="W24" s="139">
        <v>39.576999999999998</v>
      </c>
      <c r="X24" s="139">
        <v>37.531999999999996</v>
      </c>
      <c r="Y24" s="139">
        <v>35.685000000000002</v>
      </c>
      <c r="Z24" s="139">
        <v>34.014000000000003</v>
      </c>
      <c r="AA24" s="139">
        <v>32.499000000000002</v>
      </c>
      <c r="AB24" s="139">
        <v>31.109000000000002</v>
      </c>
      <c r="AC24" s="139">
        <v>29.838999999999999</v>
      </c>
      <c r="AD24" s="139">
        <v>28.667999999999999</v>
      </c>
      <c r="AE24" s="139">
        <v>27.582000000000001</v>
      </c>
      <c r="AF24" s="139">
        <v>26.6</v>
      </c>
      <c r="AG24" s="142">
        <v>25.675999999999998</v>
      </c>
    </row>
    <row r="25" spans="1:33" x14ac:dyDescent="0.25">
      <c r="A25" s="79" t="s">
        <v>153</v>
      </c>
      <c r="B25" s="182">
        <v>259908</v>
      </c>
      <c r="C25" s="1">
        <v>60</v>
      </c>
      <c r="D25" s="1">
        <v>146</v>
      </c>
      <c r="E25" s="139">
        <v>8322.1749999999993</v>
      </c>
      <c r="F25" s="139">
        <v>94488.221000000005</v>
      </c>
      <c r="G25" s="139">
        <v>11335.071</v>
      </c>
      <c r="H25" s="139">
        <v>0.246</v>
      </c>
      <c r="I25" s="139">
        <v>44.177999999999997</v>
      </c>
      <c r="J25" s="139">
        <v>6.0000000000000001E-3</v>
      </c>
      <c r="K25" s="139">
        <v>1.1619999999999999</v>
      </c>
      <c r="L25" s="1">
        <v>2000</v>
      </c>
      <c r="M25" s="85">
        <v>10</v>
      </c>
      <c r="N25" s="141">
        <v>83.451999999999998</v>
      </c>
      <c r="O25" s="139">
        <v>73.712000000000003</v>
      </c>
      <c r="P25" s="139">
        <v>66.355000000000004</v>
      </c>
      <c r="Q25" s="139">
        <v>60.518000000000001</v>
      </c>
      <c r="R25" s="139">
        <v>55.73</v>
      </c>
      <c r="S25" s="139">
        <v>51.71</v>
      </c>
      <c r="T25" s="139">
        <v>48.265000000000001</v>
      </c>
      <c r="U25" s="139">
        <v>45.283999999999999</v>
      </c>
      <c r="V25" s="139">
        <v>42.662999999999997</v>
      </c>
      <c r="W25" s="139">
        <v>40.344999999999999</v>
      </c>
      <c r="X25" s="139">
        <v>38.273000000000003</v>
      </c>
      <c r="Y25" s="139">
        <v>36.404000000000003</v>
      </c>
      <c r="Z25" s="139">
        <v>34.712000000000003</v>
      </c>
      <c r="AA25" s="139">
        <v>33.17</v>
      </c>
      <c r="AB25" s="139">
        <v>31.760999999999999</v>
      </c>
      <c r="AC25" s="139">
        <v>30.463999999999999</v>
      </c>
      <c r="AD25" s="139">
        <v>29.27</v>
      </c>
      <c r="AE25" s="139">
        <v>28.164999999999999</v>
      </c>
      <c r="AF25" s="139">
        <v>27.13</v>
      </c>
      <c r="AG25" s="142">
        <v>26.181000000000001</v>
      </c>
    </row>
    <row r="26" spans="1:33" x14ac:dyDescent="0.25">
      <c r="A26" s="79" t="s">
        <v>153</v>
      </c>
      <c r="B26" s="182">
        <v>259908</v>
      </c>
      <c r="C26" s="1">
        <v>60</v>
      </c>
      <c r="D26" s="1">
        <v>146</v>
      </c>
      <c r="E26" s="139">
        <v>8272.6880000000001</v>
      </c>
      <c r="F26" s="139">
        <v>94188.407000000007</v>
      </c>
      <c r="G26" s="139">
        <v>4856.7309999999998</v>
      </c>
      <c r="H26" s="139">
        <v>1.1259999999999999</v>
      </c>
      <c r="I26" s="139">
        <v>44.49</v>
      </c>
      <c r="J26" s="139">
        <v>5.0000000000000001E-3</v>
      </c>
      <c r="K26" s="139">
        <v>0.499</v>
      </c>
      <c r="L26" s="1">
        <v>2000</v>
      </c>
      <c r="M26" s="85">
        <v>10</v>
      </c>
      <c r="N26" s="141">
        <v>84.638000000000005</v>
      </c>
      <c r="O26" s="139">
        <v>74.584999999999994</v>
      </c>
      <c r="P26" s="139">
        <v>67.021000000000001</v>
      </c>
      <c r="Q26" s="139">
        <v>61.06</v>
      </c>
      <c r="R26" s="139">
        <v>56.173999999999999</v>
      </c>
      <c r="S26" s="139">
        <v>52.069000000000003</v>
      </c>
      <c r="T26" s="139">
        <v>48.594000000000001</v>
      </c>
      <c r="U26" s="139">
        <v>45.563000000000002</v>
      </c>
      <c r="V26" s="139">
        <v>42.896000000000001</v>
      </c>
      <c r="W26" s="139">
        <v>40.563000000000002</v>
      </c>
      <c r="X26" s="139">
        <v>38.448999999999998</v>
      </c>
      <c r="Y26" s="139">
        <v>36.552</v>
      </c>
      <c r="Z26" s="139">
        <v>34.847999999999999</v>
      </c>
      <c r="AA26" s="139">
        <v>33.296999999999997</v>
      </c>
      <c r="AB26" s="139">
        <v>31.861999999999998</v>
      </c>
      <c r="AC26" s="139">
        <v>30.564</v>
      </c>
      <c r="AD26" s="139">
        <v>29.349</v>
      </c>
      <c r="AE26" s="139">
        <v>28.234999999999999</v>
      </c>
      <c r="AF26" s="139">
        <v>27.222000000000001</v>
      </c>
      <c r="AG26" s="142">
        <v>26.254000000000001</v>
      </c>
    </row>
    <row r="27" spans="1:33" x14ac:dyDescent="0.25">
      <c r="A27" s="79" t="s">
        <v>154</v>
      </c>
      <c r="B27" s="182">
        <v>259909</v>
      </c>
      <c r="C27" s="1">
        <v>60</v>
      </c>
      <c r="D27" s="1">
        <v>142</v>
      </c>
      <c r="E27" s="139">
        <v>706.51800000000003</v>
      </c>
      <c r="F27" s="139">
        <v>16699.78</v>
      </c>
      <c r="G27" s="139">
        <v>4208.0709999999999</v>
      </c>
      <c r="H27" s="139">
        <v>18.864999999999998</v>
      </c>
      <c r="I27" s="139">
        <v>18.86</v>
      </c>
      <c r="J27" s="139">
        <v>4.8000000000000001E-2</v>
      </c>
      <c r="K27" s="139">
        <v>5.0170000000000003</v>
      </c>
      <c r="L27" s="1">
        <v>2000</v>
      </c>
      <c r="M27" s="85">
        <v>10</v>
      </c>
      <c r="N27" s="141">
        <v>43.793999999999997</v>
      </c>
      <c r="O27" s="139">
        <v>36.987000000000002</v>
      </c>
      <c r="P27" s="139">
        <v>32.027999999999999</v>
      </c>
      <c r="Q27" s="139">
        <v>28.225000000000001</v>
      </c>
      <c r="R27" s="139">
        <v>25.187999999999999</v>
      </c>
      <c r="S27" s="139">
        <v>22.716999999999999</v>
      </c>
      <c r="T27" s="139">
        <v>20.663</v>
      </c>
      <c r="U27" s="139">
        <v>18.936</v>
      </c>
      <c r="V27" s="139">
        <v>17.440000000000001</v>
      </c>
      <c r="W27" s="139">
        <v>16.123999999999999</v>
      </c>
      <c r="X27" s="139">
        <v>14.98</v>
      </c>
      <c r="Y27" s="139">
        <v>13.97</v>
      </c>
      <c r="Z27" s="139">
        <v>13.077</v>
      </c>
      <c r="AA27" s="139">
        <v>12.285</v>
      </c>
      <c r="AB27" s="139">
        <v>11.569000000000001</v>
      </c>
      <c r="AC27" s="139">
        <v>10.919</v>
      </c>
      <c r="AD27" s="139">
        <v>10.335000000000001</v>
      </c>
      <c r="AE27" s="139">
        <v>9.8000000000000007</v>
      </c>
      <c r="AF27" s="139">
        <v>9.3049999999999997</v>
      </c>
      <c r="AG27" s="142">
        <v>8.8659999999999997</v>
      </c>
    </row>
    <row r="28" spans="1:33" x14ac:dyDescent="0.25">
      <c r="A28" s="79" t="s">
        <v>154</v>
      </c>
      <c r="B28" s="182">
        <v>259909</v>
      </c>
      <c r="C28" s="1">
        <v>60</v>
      </c>
      <c r="D28" s="1">
        <v>142</v>
      </c>
      <c r="E28" s="139">
        <v>786.98099999999999</v>
      </c>
      <c r="F28" s="139">
        <v>17732.118999999999</v>
      </c>
      <c r="G28" s="139">
        <v>4467.6589999999997</v>
      </c>
      <c r="H28" s="139">
        <v>4.3049999999999997</v>
      </c>
      <c r="I28" s="139">
        <v>19.536000000000001</v>
      </c>
      <c r="J28" s="139">
        <v>1.2E-2</v>
      </c>
      <c r="K28" s="139">
        <v>5.0170000000000003</v>
      </c>
      <c r="L28" s="1">
        <v>2000</v>
      </c>
      <c r="M28" s="85">
        <v>10</v>
      </c>
      <c r="N28" s="141">
        <v>45.216999999999999</v>
      </c>
      <c r="O28" s="139">
        <v>38.22</v>
      </c>
      <c r="P28" s="139">
        <v>33.116</v>
      </c>
      <c r="Q28" s="139">
        <v>29.198</v>
      </c>
      <c r="R28" s="139">
        <v>26.079000000000001</v>
      </c>
      <c r="S28" s="139">
        <v>23.529</v>
      </c>
      <c r="T28" s="139">
        <v>21.417999999999999</v>
      </c>
      <c r="U28" s="139">
        <v>19.622</v>
      </c>
      <c r="V28" s="139">
        <v>18.071999999999999</v>
      </c>
      <c r="W28" s="139">
        <v>16.725999999999999</v>
      </c>
      <c r="X28" s="139">
        <v>15.545</v>
      </c>
      <c r="Y28" s="139">
        <v>14.500999999999999</v>
      </c>
      <c r="Z28" s="139">
        <v>13.581</v>
      </c>
      <c r="AA28" s="139">
        <v>12.757999999999999</v>
      </c>
      <c r="AB28" s="139">
        <v>12.016</v>
      </c>
      <c r="AC28" s="139">
        <v>11.348000000000001</v>
      </c>
      <c r="AD28" s="139">
        <v>10.736000000000001</v>
      </c>
      <c r="AE28" s="139">
        <v>10.177</v>
      </c>
      <c r="AF28" s="139">
        <v>9.6669999999999998</v>
      </c>
      <c r="AG28" s="142">
        <v>9.2040000000000006</v>
      </c>
    </row>
    <row r="29" spans="1:33" x14ac:dyDescent="0.25">
      <c r="A29" s="79" t="s">
        <v>154</v>
      </c>
      <c r="B29" s="182">
        <v>259909</v>
      </c>
      <c r="C29" s="1">
        <v>60</v>
      </c>
      <c r="D29" s="1">
        <v>142</v>
      </c>
      <c r="E29" s="139">
        <v>798.45299999999997</v>
      </c>
      <c r="F29" s="139">
        <v>17933.12</v>
      </c>
      <c r="G29" s="139">
        <v>4518.067</v>
      </c>
      <c r="H29" s="139">
        <v>0.60899999999999999</v>
      </c>
      <c r="I29" s="139">
        <v>19.645</v>
      </c>
      <c r="J29" s="139">
        <v>1E-3</v>
      </c>
      <c r="K29" s="139">
        <v>5.0170000000000003</v>
      </c>
      <c r="L29" s="1">
        <v>2000</v>
      </c>
      <c r="M29" s="85">
        <v>10</v>
      </c>
      <c r="N29" s="141">
        <v>45.46</v>
      </c>
      <c r="O29" s="139">
        <v>38.427999999999997</v>
      </c>
      <c r="P29" s="139">
        <v>33.299999999999997</v>
      </c>
      <c r="Q29" s="139">
        <v>29.361999999999998</v>
      </c>
      <c r="R29" s="139">
        <v>26.228000000000002</v>
      </c>
      <c r="S29" s="139">
        <v>23.663</v>
      </c>
      <c r="T29" s="139">
        <v>21.524999999999999</v>
      </c>
      <c r="U29" s="139">
        <v>19.712</v>
      </c>
      <c r="V29" s="139">
        <v>18.158000000000001</v>
      </c>
      <c r="W29" s="139">
        <v>16.809000000000001</v>
      </c>
      <c r="X29" s="139">
        <v>15.629</v>
      </c>
      <c r="Y29" s="139">
        <v>14.587</v>
      </c>
      <c r="Z29" s="139">
        <v>13.661</v>
      </c>
      <c r="AA29" s="139">
        <v>12.835000000000001</v>
      </c>
      <c r="AB29" s="139">
        <v>12.087999999999999</v>
      </c>
      <c r="AC29" s="139">
        <v>11.411</v>
      </c>
      <c r="AD29" s="139">
        <v>10.798</v>
      </c>
      <c r="AE29" s="139">
        <v>10.241</v>
      </c>
      <c r="AF29" s="139">
        <v>9.734</v>
      </c>
      <c r="AG29" s="142">
        <v>9.2629999999999999</v>
      </c>
    </row>
    <row r="30" spans="1:33" x14ac:dyDescent="0.25">
      <c r="A30" s="79" t="s">
        <v>155</v>
      </c>
      <c r="B30" s="182">
        <v>259910</v>
      </c>
      <c r="C30" s="1">
        <v>60</v>
      </c>
      <c r="D30" s="1">
        <v>147</v>
      </c>
      <c r="E30" s="139">
        <v>606.42600000000004</v>
      </c>
      <c r="F30" s="139">
        <v>13407.026</v>
      </c>
      <c r="G30" s="139">
        <v>3493.0590000000002</v>
      </c>
      <c r="H30" s="139">
        <v>0.72399999999999998</v>
      </c>
      <c r="I30" s="139">
        <v>45.247999999999998</v>
      </c>
      <c r="J30" s="139">
        <v>1.2E-2</v>
      </c>
      <c r="K30" s="139">
        <v>5.0110000000000001</v>
      </c>
      <c r="L30" s="1">
        <v>2000</v>
      </c>
      <c r="M30" s="85">
        <v>10</v>
      </c>
      <c r="N30" s="141">
        <v>80.673000000000002</v>
      </c>
      <c r="O30" s="139">
        <v>72.411000000000001</v>
      </c>
      <c r="P30" s="139">
        <v>65.983000000000004</v>
      </c>
      <c r="Q30" s="139">
        <v>60.768999999999998</v>
      </c>
      <c r="R30" s="139">
        <v>56.417999999999999</v>
      </c>
      <c r="S30" s="139">
        <v>52.707999999999998</v>
      </c>
      <c r="T30" s="139">
        <v>49.494</v>
      </c>
      <c r="U30" s="139">
        <v>46.685000000000002</v>
      </c>
      <c r="V30" s="139">
        <v>44.192</v>
      </c>
      <c r="W30" s="139">
        <v>41.962000000000003</v>
      </c>
      <c r="X30" s="139">
        <v>39.96</v>
      </c>
      <c r="Y30" s="139">
        <v>38.143999999999998</v>
      </c>
      <c r="Z30" s="139">
        <v>36.49</v>
      </c>
      <c r="AA30" s="139">
        <v>34.978000000000002</v>
      </c>
      <c r="AB30" s="139">
        <v>33.588000000000001</v>
      </c>
      <c r="AC30" s="139">
        <v>32.31</v>
      </c>
      <c r="AD30" s="139">
        <v>31.126000000000001</v>
      </c>
      <c r="AE30" s="139">
        <v>30.024000000000001</v>
      </c>
      <c r="AF30" s="139">
        <v>29.003</v>
      </c>
      <c r="AG30" s="142">
        <v>28.045000000000002</v>
      </c>
    </row>
    <row r="31" spans="1:33" x14ac:dyDescent="0.25">
      <c r="A31" s="79" t="s">
        <v>155</v>
      </c>
      <c r="B31" s="182">
        <v>259910</v>
      </c>
      <c r="C31" s="1">
        <v>60</v>
      </c>
      <c r="D31" s="1">
        <v>147</v>
      </c>
      <c r="E31" s="139">
        <v>617.88300000000004</v>
      </c>
      <c r="F31" s="139">
        <v>13433.901</v>
      </c>
      <c r="G31" s="139">
        <v>3500.2179999999998</v>
      </c>
      <c r="H31" s="139">
        <v>0.14199999999999999</v>
      </c>
      <c r="I31" s="139">
        <v>45.395000000000003</v>
      </c>
      <c r="J31" s="139">
        <v>3.0000000000000001E-3</v>
      </c>
      <c r="K31" s="139">
        <v>5.0119999999999996</v>
      </c>
      <c r="L31" s="1">
        <v>2000</v>
      </c>
      <c r="M31" s="85">
        <v>10</v>
      </c>
      <c r="N31" s="141">
        <v>80.867000000000004</v>
      </c>
      <c r="O31" s="139">
        <v>72.597999999999999</v>
      </c>
      <c r="P31" s="139">
        <v>66.164000000000001</v>
      </c>
      <c r="Q31" s="139">
        <v>60.945</v>
      </c>
      <c r="R31" s="139">
        <v>56.588000000000001</v>
      </c>
      <c r="S31" s="139">
        <v>52.872999999999998</v>
      </c>
      <c r="T31" s="139">
        <v>49.658000000000001</v>
      </c>
      <c r="U31" s="139">
        <v>46.838000000000001</v>
      </c>
      <c r="V31" s="139">
        <v>44.344000000000001</v>
      </c>
      <c r="W31" s="139">
        <v>42.113999999999997</v>
      </c>
      <c r="X31" s="139">
        <v>40.103000000000002</v>
      </c>
      <c r="Y31" s="139">
        <v>38.283999999999999</v>
      </c>
      <c r="Z31" s="139">
        <v>36.628999999999998</v>
      </c>
      <c r="AA31" s="139">
        <v>35.112000000000002</v>
      </c>
      <c r="AB31" s="139">
        <v>33.716000000000001</v>
      </c>
      <c r="AC31" s="139">
        <v>32.432000000000002</v>
      </c>
      <c r="AD31" s="139">
        <v>31.242000000000001</v>
      </c>
      <c r="AE31" s="139">
        <v>30.135999999999999</v>
      </c>
      <c r="AF31" s="139">
        <v>29.108000000000001</v>
      </c>
      <c r="AG31" s="142">
        <v>28.146999999999998</v>
      </c>
    </row>
    <row r="32" spans="1:33" x14ac:dyDescent="0.25">
      <c r="A32" s="79" t="s">
        <v>155</v>
      </c>
      <c r="B32" s="182">
        <v>259910</v>
      </c>
      <c r="C32" s="1">
        <v>60</v>
      </c>
      <c r="D32" s="1">
        <v>147</v>
      </c>
      <c r="E32" s="139">
        <v>615.51599999999996</v>
      </c>
      <c r="F32" s="139">
        <v>13392.207</v>
      </c>
      <c r="G32" s="139">
        <v>3489.3040000000001</v>
      </c>
      <c r="H32" s="139">
        <v>0.60499999999999998</v>
      </c>
      <c r="I32" s="139">
        <v>45.457000000000001</v>
      </c>
      <c r="J32" s="139">
        <v>4.0000000000000001E-3</v>
      </c>
      <c r="K32" s="139">
        <v>5.0110000000000001</v>
      </c>
      <c r="L32" s="1">
        <v>2000</v>
      </c>
      <c r="M32" s="85">
        <v>10</v>
      </c>
      <c r="N32" s="141">
        <v>80.947999999999993</v>
      </c>
      <c r="O32" s="139">
        <v>72.676000000000002</v>
      </c>
      <c r="P32" s="139">
        <v>66.242999999999995</v>
      </c>
      <c r="Q32" s="139">
        <v>61.021000000000001</v>
      </c>
      <c r="R32" s="139">
        <v>56.662999999999997</v>
      </c>
      <c r="S32" s="139">
        <v>52.945999999999998</v>
      </c>
      <c r="T32" s="139">
        <v>49.728999999999999</v>
      </c>
      <c r="U32" s="139">
        <v>46.906999999999996</v>
      </c>
      <c r="V32" s="139">
        <v>44.405999999999999</v>
      </c>
      <c r="W32" s="139">
        <v>42.171999999999997</v>
      </c>
      <c r="X32" s="139">
        <v>40.161999999999999</v>
      </c>
      <c r="Y32" s="139">
        <v>38.340000000000003</v>
      </c>
      <c r="Z32" s="139">
        <v>36.682000000000002</v>
      </c>
      <c r="AA32" s="139">
        <v>35.164999999999999</v>
      </c>
      <c r="AB32" s="139">
        <v>33.771000000000001</v>
      </c>
      <c r="AC32" s="139">
        <v>32.484999999999999</v>
      </c>
      <c r="AD32" s="139">
        <v>31.292999999999999</v>
      </c>
      <c r="AE32" s="139">
        <v>30.186</v>
      </c>
      <c r="AF32" s="139">
        <v>29.158000000000001</v>
      </c>
      <c r="AG32" s="142">
        <v>28.196000000000002</v>
      </c>
    </row>
    <row r="33" spans="1:33" x14ac:dyDescent="0.25">
      <c r="A33" s="79" t="s">
        <v>156</v>
      </c>
      <c r="B33" s="182">
        <v>259911</v>
      </c>
      <c r="C33" s="1">
        <v>60</v>
      </c>
      <c r="D33" s="1">
        <v>148</v>
      </c>
      <c r="E33" s="139">
        <v>1033.345</v>
      </c>
      <c r="F33" s="139">
        <v>23788.038</v>
      </c>
      <c r="G33" s="139">
        <v>6214.0410000000002</v>
      </c>
      <c r="H33" s="139">
        <v>3.9470000000000001</v>
      </c>
      <c r="I33" s="139">
        <v>44.195</v>
      </c>
      <c r="J33" s="139">
        <v>8.9999999999999993E-3</v>
      </c>
      <c r="K33" s="139">
        <v>4.9909999999999997</v>
      </c>
      <c r="L33" s="1">
        <v>2000</v>
      </c>
      <c r="M33" s="85">
        <v>10</v>
      </c>
      <c r="N33" s="141">
        <v>88.179000000000002</v>
      </c>
      <c r="O33" s="139">
        <v>77.277000000000001</v>
      </c>
      <c r="P33" s="139">
        <v>69.009</v>
      </c>
      <c r="Q33" s="139">
        <v>62.442999999999998</v>
      </c>
      <c r="R33" s="139">
        <v>57.057000000000002</v>
      </c>
      <c r="S33" s="139">
        <v>52.537999999999997</v>
      </c>
      <c r="T33" s="139">
        <v>48.68</v>
      </c>
      <c r="U33" s="139">
        <v>45.335999999999999</v>
      </c>
      <c r="V33" s="139">
        <v>42.406999999999996</v>
      </c>
      <c r="W33" s="139">
        <v>39.816000000000003</v>
      </c>
      <c r="X33" s="139">
        <v>37.509</v>
      </c>
      <c r="Y33" s="139">
        <v>35.436999999999998</v>
      </c>
      <c r="Z33" s="139">
        <v>33.566000000000003</v>
      </c>
      <c r="AA33" s="139">
        <v>31.867999999999999</v>
      </c>
      <c r="AB33" s="139">
        <v>30.321000000000002</v>
      </c>
      <c r="AC33" s="139">
        <v>28.902000000000001</v>
      </c>
      <c r="AD33" s="139">
        <v>27.6</v>
      </c>
      <c r="AE33" s="139">
        <v>26.399000000000001</v>
      </c>
      <c r="AF33" s="139">
        <v>25.288</v>
      </c>
      <c r="AG33" s="142">
        <v>24.257000000000001</v>
      </c>
    </row>
    <row r="34" spans="1:33" x14ac:dyDescent="0.25">
      <c r="A34" s="79" t="s">
        <v>156</v>
      </c>
      <c r="B34" s="182">
        <v>259911</v>
      </c>
      <c r="C34" s="1">
        <v>60</v>
      </c>
      <c r="D34" s="1">
        <v>148</v>
      </c>
      <c r="E34" s="139">
        <v>1042.703</v>
      </c>
      <c r="F34" s="139">
        <v>23937.721000000001</v>
      </c>
      <c r="G34" s="139">
        <v>6253.116</v>
      </c>
      <c r="H34" s="139">
        <v>1.64</v>
      </c>
      <c r="I34" s="139">
        <v>44.290999999999997</v>
      </c>
      <c r="J34" s="139">
        <v>3.0000000000000001E-3</v>
      </c>
      <c r="K34" s="139">
        <v>4.9909999999999997</v>
      </c>
      <c r="L34" s="1">
        <v>2000</v>
      </c>
      <c r="M34" s="85">
        <v>10</v>
      </c>
      <c r="N34" s="141">
        <v>88.355999999999995</v>
      </c>
      <c r="O34" s="139">
        <v>77.435000000000002</v>
      </c>
      <c r="P34" s="139">
        <v>69.155000000000001</v>
      </c>
      <c r="Q34" s="139">
        <v>62.573999999999998</v>
      </c>
      <c r="R34" s="139">
        <v>57.182000000000002</v>
      </c>
      <c r="S34" s="139">
        <v>52.652000000000001</v>
      </c>
      <c r="T34" s="139">
        <v>48.784999999999997</v>
      </c>
      <c r="U34" s="139">
        <v>45.436</v>
      </c>
      <c r="V34" s="139">
        <v>42.500999999999998</v>
      </c>
      <c r="W34" s="139">
        <v>39.905000000000001</v>
      </c>
      <c r="X34" s="139">
        <v>37.593000000000004</v>
      </c>
      <c r="Y34" s="139">
        <v>35.517000000000003</v>
      </c>
      <c r="Z34" s="139">
        <v>33.645000000000003</v>
      </c>
      <c r="AA34" s="139">
        <v>31.943999999999999</v>
      </c>
      <c r="AB34" s="139">
        <v>30.391999999999999</v>
      </c>
      <c r="AC34" s="139">
        <v>28.971</v>
      </c>
      <c r="AD34" s="139">
        <v>27.666</v>
      </c>
      <c r="AE34" s="139">
        <v>26.460999999999999</v>
      </c>
      <c r="AF34" s="139">
        <v>25.344999999999999</v>
      </c>
      <c r="AG34" s="142">
        <v>24.312999999999999</v>
      </c>
    </row>
    <row r="35" spans="1:33" x14ac:dyDescent="0.25">
      <c r="A35" s="79" t="s">
        <v>156</v>
      </c>
      <c r="B35" s="182">
        <v>259911</v>
      </c>
      <c r="C35" s="1">
        <v>60</v>
      </c>
      <c r="D35" s="1">
        <v>148</v>
      </c>
      <c r="E35" s="139">
        <v>1047.2650000000001</v>
      </c>
      <c r="F35" s="139">
        <v>24018.126</v>
      </c>
      <c r="G35" s="139">
        <v>6274.1319999999996</v>
      </c>
      <c r="H35" s="139">
        <v>0.55800000000000005</v>
      </c>
      <c r="I35" s="139">
        <v>44.356999999999999</v>
      </c>
      <c r="J35" s="139">
        <v>4.0000000000000001E-3</v>
      </c>
      <c r="K35" s="139">
        <v>4.9909999999999997</v>
      </c>
      <c r="L35" s="1">
        <v>2000</v>
      </c>
      <c r="M35" s="85">
        <v>10</v>
      </c>
      <c r="N35" s="141">
        <v>88.484999999999999</v>
      </c>
      <c r="O35" s="139">
        <v>77.548000000000002</v>
      </c>
      <c r="P35" s="139">
        <v>69.256</v>
      </c>
      <c r="Q35" s="139">
        <v>62.667999999999999</v>
      </c>
      <c r="R35" s="139">
        <v>57.264000000000003</v>
      </c>
      <c r="S35" s="139">
        <v>52.73</v>
      </c>
      <c r="T35" s="139">
        <v>48.856999999999999</v>
      </c>
      <c r="U35" s="139">
        <v>45.503</v>
      </c>
      <c r="V35" s="139">
        <v>42.566000000000003</v>
      </c>
      <c r="W35" s="139">
        <v>39.968000000000004</v>
      </c>
      <c r="X35" s="139">
        <v>37.651000000000003</v>
      </c>
      <c r="Y35" s="139">
        <v>35.572000000000003</v>
      </c>
      <c r="Z35" s="139">
        <v>33.695999999999998</v>
      </c>
      <c r="AA35" s="139">
        <v>31.991</v>
      </c>
      <c r="AB35" s="139">
        <v>30.437000000000001</v>
      </c>
      <c r="AC35" s="139">
        <v>29.013999999999999</v>
      </c>
      <c r="AD35" s="139">
        <v>27.707000000000001</v>
      </c>
      <c r="AE35" s="139">
        <v>26.498999999999999</v>
      </c>
      <c r="AF35" s="139">
        <v>25.382999999999999</v>
      </c>
      <c r="AG35" s="142">
        <v>24.350999999999999</v>
      </c>
    </row>
    <row r="36" spans="1:33" x14ac:dyDescent="0.25">
      <c r="A36" s="79" t="s">
        <v>157</v>
      </c>
      <c r="B36" s="182">
        <v>259912</v>
      </c>
      <c r="C36" s="1">
        <v>60</v>
      </c>
      <c r="D36" s="1">
        <v>147</v>
      </c>
      <c r="E36" s="139">
        <v>1838.502</v>
      </c>
      <c r="F36" s="139">
        <v>20204.257000000001</v>
      </c>
      <c r="G36" s="139">
        <v>9374.1190000000006</v>
      </c>
      <c r="H36" s="139">
        <v>5.7460000000000004</v>
      </c>
      <c r="I36" s="139">
        <v>26.07</v>
      </c>
      <c r="J36" s="139">
        <v>7.0000000000000001E-3</v>
      </c>
      <c r="K36" s="139">
        <v>4.4619999999999997</v>
      </c>
      <c r="L36" s="1">
        <v>2000</v>
      </c>
      <c r="M36" s="85">
        <v>10</v>
      </c>
      <c r="N36" s="141">
        <v>52.862000000000002</v>
      </c>
      <c r="O36" s="139">
        <v>46.218000000000004</v>
      </c>
      <c r="P36" s="139">
        <v>41.177</v>
      </c>
      <c r="Q36" s="139">
        <v>37.173999999999999</v>
      </c>
      <c r="R36" s="139">
        <v>33.887</v>
      </c>
      <c r="S36" s="139">
        <v>31.13</v>
      </c>
      <c r="T36" s="139">
        <v>28.777999999999999</v>
      </c>
      <c r="U36" s="139">
        <v>26.741</v>
      </c>
      <c r="V36" s="139">
        <v>24.96</v>
      </c>
      <c r="W36" s="139">
        <v>23.385999999999999</v>
      </c>
      <c r="X36" s="139">
        <v>21.984999999999999</v>
      </c>
      <c r="Y36" s="139">
        <v>20.727</v>
      </c>
      <c r="Z36" s="139">
        <v>19.593</v>
      </c>
      <c r="AA36" s="139">
        <v>18.564</v>
      </c>
      <c r="AB36" s="139">
        <v>17.629000000000001</v>
      </c>
      <c r="AC36" s="139">
        <v>16.774000000000001</v>
      </c>
      <c r="AD36" s="139">
        <v>15.99</v>
      </c>
      <c r="AE36" s="139">
        <v>15.262</v>
      </c>
      <c r="AF36" s="139">
        <v>14.593999999999999</v>
      </c>
      <c r="AG36" s="142">
        <v>13.974</v>
      </c>
    </row>
    <row r="37" spans="1:33" x14ac:dyDescent="0.25">
      <c r="A37" s="79" t="s">
        <v>157</v>
      </c>
      <c r="B37" s="182">
        <v>259912</v>
      </c>
      <c r="C37" s="1">
        <v>60</v>
      </c>
      <c r="D37" s="1">
        <v>147</v>
      </c>
      <c r="E37" s="139">
        <v>1934.0630000000001</v>
      </c>
      <c r="F37" s="139">
        <v>20818.707999999999</v>
      </c>
      <c r="G37" s="139">
        <v>9410.2099999999991</v>
      </c>
      <c r="H37" s="139">
        <v>0.91200000000000003</v>
      </c>
      <c r="I37" s="139">
        <v>26.135999999999999</v>
      </c>
      <c r="J37" s="139">
        <v>5.0000000000000001E-3</v>
      </c>
      <c r="K37" s="139">
        <v>4.3470000000000004</v>
      </c>
      <c r="L37" s="1">
        <v>2000</v>
      </c>
      <c r="M37" s="85">
        <v>10</v>
      </c>
      <c r="N37" s="141">
        <v>52.991</v>
      </c>
      <c r="O37" s="139">
        <v>46.332999999999998</v>
      </c>
      <c r="P37" s="139">
        <v>41.28</v>
      </c>
      <c r="Q37" s="139">
        <v>37.264000000000003</v>
      </c>
      <c r="R37" s="139">
        <v>33.973999999999997</v>
      </c>
      <c r="S37" s="139">
        <v>31.212</v>
      </c>
      <c r="T37" s="139">
        <v>28.853000000000002</v>
      </c>
      <c r="U37" s="139">
        <v>26.812000000000001</v>
      </c>
      <c r="V37" s="139">
        <v>25.026</v>
      </c>
      <c r="W37" s="139">
        <v>23.448</v>
      </c>
      <c r="X37" s="139">
        <v>22.041</v>
      </c>
      <c r="Y37" s="139">
        <v>20.780999999999999</v>
      </c>
      <c r="Z37" s="139">
        <v>19.643000000000001</v>
      </c>
      <c r="AA37" s="139">
        <v>18.611999999999998</v>
      </c>
      <c r="AB37" s="139">
        <v>17.673999999999999</v>
      </c>
      <c r="AC37" s="139">
        <v>16.815999999999999</v>
      </c>
      <c r="AD37" s="139">
        <v>16.027999999999999</v>
      </c>
      <c r="AE37" s="139">
        <v>15.3</v>
      </c>
      <c r="AF37" s="139">
        <v>14.629</v>
      </c>
      <c r="AG37" s="142">
        <v>14.007999999999999</v>
      </c>
    </row>
    <row r="38" spans="1:33" x14ac:dyDescent="0.25">
      <c r="A38" s="79" t="s">
        <v>157</v>
      </c>
      <c r="B38" s="182">
        <v>259912</v>
      </c>
      <c r="C38" s="1">
        <v>60</v>
      </c>
      <c r="D38" s="1">
        <v>147</v>
      </c>
      <c r="E38" s="139">
        <v>1947.5630000000001</v>
      </c>
      <c r="F38" s="139">
        <v>20943.281999999999</v>
      </c>
      <c r="G38" s="139">
        <v>9430.0110000000004</v>
      </c>
      <c r="H38" s="139">
        <v>0.84399999999999997</v>
      </c>
      <c r="I38" s="139">
        <v>26.149000000000001</v>
      </c>
      <c r="J38" s="139">
        <v>4.0000000000000001E-3</v>
      </c>
      <c r="K38" s="139">
        <v>4.33</v>
      </c>
      <c r="L38" s="1">
        <v>2000</v>
      </c>
      <c r="M38" s="85">
        <v>10</v>
      </c>
      <c r="N38" s="141">
        <v>53.015000000000001</v>
      </c>
      <c r="O38" s="139">
        <v>46.353000000000002</v>
      </c>
      <c r="P38" s="139">
        <v>41.296999999999997</v>
      </c>
      <c r="Q38" s="139">
        <v>37.281999999999996</v>
      </c>
      <c r="R38" s="139">
        <v>33.987000000000002</v>
      </c>
      <c r="S38" s="139">
        <v>31.222999999999999</v>
      </c>
      <c r="T38" s="139">
        <v>28.864999999999998</v>
      </c>
      <c r="U38" s="139">
        <v>26.823</v>
      </c>
      <c r="V38" s="139">
        <v>25.036000000000001</v>
      </c>
      <c r="W38" s="139">
        <v>23.459</v>
      </c>
      <c r="X38" s="139">
        <v>22.050999999999998</v>
      </c>
      <c r="Y38" s="139">
        <v>20.791</v>
      </c>
      <c r="Z38" s="139">
        <v>19.654</v>
      </c>
      <c r="AA38" s="139">
        <v>18.623999999999999</v>
      </c>
      <c r="AB38" s="139">
        <v>17.684999999999999</v>
      </c>
      <c r="AC38" s="139">
        <v>16.824999999999999</v>
      </c>
      <c r="AD38" s="139">
        <v>16.036000000000001</v>
      </c>
      <c r="AE38" s="139">
        <v>15.31</v>
      </c>
      <c r="AF38" s="139">
        <v>14.638999999999999</v>
      </c>
      <c r="AG38" s="142">
        <v>14.016999999999999</v>
      </c>
    </row>
    <row r="39" spans="1:33" x14ac:dyDescent="0.25">
      <c r="A39" s="79" t="s">
        <v>158</v>
      </c>
      <c r="B39" s="182">
        <v>259913</v>
      </c>
      <c r="C39" s="1">
        <v>60</v>
      </c>
      <c r="D39" s="1">
        <v>148</v>
      </c>
      <c r="E39" s="139">
        <v>1627.931</v>
      </c>
      <c r="F39" s="139">
        <v>16152.255999999999</v>
      </c>
      <c r="G39" s="139">
        <v>839.38</v>
      </c>
      <c r="H39" s="139">
        <v>0.17100000000000001</v>
      </c>
      <c r="I39" s="139">
        <v>8.6839999999999993</v>
      </c>
      <c r="J39" s="139">
        <v>2.3E-2</v>
      </c>
      <c r="K39" s="139">
        <v>0.496</v>
      </c>
      <c r="L39" s="1">
        <v>2000</v>
      </c>
      <c r="M39" s="85">
        <v>10</v>
      </c>
      <c r="N39" s="141">
        <v>17.422999999999998</v>
      </c>
      <c r="O39" s="139">
        <v>15.208</v>
      </c>
      <c r="P39" s="139">
        <v>13.513</v>
      </c>
      <c r="Q39" s="139">
        <v>12.237</v>
      </c>
      <c r="R39" s="139">
        <v>11.170999999999999</v>
      </c>
      <c r="S39" s="139">
        <v>10.295</v>
      </c>
      <c r="T39" s="139">
        <v>9.5259999999999998</v>
      </c>
      <c r="U39" s="139">
        <v>8.8629999999999995</v>
      </c>
      <c r="V39" s="139">
        <v>8.282</v>
      </c>
      <c r="W39" s="139">
        <v>7.7809999999999997</v>
      </c>
      <c r="X39" s="139">
        <v>7.3520000000000003</v>
      </c>
      <c r="Y39" s="139">
        <v>6.9169999999999998</v>
      </c>
      <c r="Z39" s="139">
        <v>6.5609999999999999</v>
      </c>
      <c r="AA39" s="139">
        <v>6.2759999999999998</v>
      </c>
      <c r="AB39" s="139">
        <v>5.9809999999999999</v>
      </c>
      <c r="AC39" s="139">
        <v>5.6909999999999998</v>
      </c>
      <c r="AD39" s="139">
        <v>5.4619999999999997</v>
      </c>
      <c r="AE39" s="139">
        <v>5.2430000000000003</v>
      </c>
      <c r="AF39" s="139">
        <v>5.032</v>
      </c>
      <c r="AG39" s="142">
        <v>4.8730000000000002</v>
      </c>
    </row>
    <row r="40" spans="1:33" x14ac:dyDescent="0.25">
      <c r="A40" s="79" t="s">
        <v>158</v>
      </c>
      <c r="B40" s="182">
        <v>259913</v>
      </c>
      <c r="C40" s="1">
        <v>60</v>
      </c>
      <c r="D40" s="1">
        <v>148</v>
      </c>
      <c r="E40" s="139">
        <v>1627.7929999999999</v>
      </c>
      <c r="F40" s="139">
        <v>16176.326999999999</v>
      </c>
      <c r="G40" s="139">
        <v>840.33699999999999</v>
      </c>
      <c r="H40" s="139">
        <v>6.7000000000000004E-2</v>
      </c>
      <c r="I40" s="139">
        <v>8.6910000000000007</v>
      </c>
      <c r="J40" s="139">
        <v>1.7000000000000001E-2</v>
      </c>
      <c r="K40" s="139">
        <v>0.496</v>
      </c>
      <c r="L40" s="1">
        <v>2000</v>
      </c>
      <c r="M40" s="85">
        <v>10</v>
      </c>
      <c r="N40" s="141">
        <v>17.484999999999999</v>
      </c>
      <c r="O40" s="139">
        <v>15.266</v>
      </c>
      <c r="P40" s="139">
        <v>13.6</v>
      </c>
      <c r="Q40" s="139">
        <v>12.257</v>
      </c>
      <c r="R40" s="139">
        <v>11.207000000000001</v>
      </c>
      <c r="S40" s="139">
        <v>10.297000000000001</v>
      </c>
      <c r="T40" s="139">
        <v>9.5269999999999992</v>
      </c>
      <c r="U40" s="139">
        <v>8.8870000000000005</v>
      </c>
      <c r="V40" s="139">
        <v>8.33</v>
      </c>
      <c r="W40" s="139">
        <v>7.7990000000000004</v>
      </c>
      <c r="X40" s="139">
        <v>7.335</v>
      </c>
      <c r="Y40" s="139">
        <v>6.9349999999999996</v>
      </c>
      <c r="Z40" s="139">
        <v>6.5540000000000003</v>
      </c>
      <c r="AA40" s="139">
        <v>6.2240000000000002</v>
      </c>
      <c r="AB40" s="139">
        <v>5.9359999999999999</v>
      </c>
      <c r="AC40" s="139">
        <v>5.6820000000000004</v>
      </c>
      <c r="AD40" s="139">
        <v>5.431</v>
      </c>
      <c r="AE40" s="139">
        <v>5.1879999999999997</v>
      </c>
      <c r="AF40" s="139">
        <v>5.024</v>
      </c>
      <c r="AG40" s="142">
        <v>4.8639999999999999</v>
      </c>
    </row>
    <row r="41" spans="1:33" x14ac:dyDescent="0.25">
      <c r="A41" s="79" t="s">
        <v>158</v>
      </c>
      <c r="B41" s="182">
        <v>259913</v>
      </c>
      <c r="C41" s="1">
        <v>60</v>
      </c>
      <c r="D41" s="1">
        <v>148</v>
      </c>
      <c r="E41" s="139">
        <v>1630.0709999999999</v>
      </c>
      <c r="F41" s="139">
        <v>16186.145</v>
      </c>
      <c r="G41" s="139">
        <v>841.17700000000002</v>
      </c>
      <c r="H41" s="139">
        <v>2.5000000000000001E-2</v>
      </c>
      <c r="I41" s="139">
        <v>8.7509999999999994</v>
      </c>
      <c r="J41" s="139">
        <v>1.7999999999999999E-2</v>
      </c>
      <c r="K41" s="139">
        <v>0.496</v>
      </c>
      <c r="L41" s="1">
        <v>2000</v>
      </c>
      <c r="M41" s="85">
        <v>10</v>
      </c>
      <c r="N41" s="141">
        <v>17.547999999999998</v>
      </c>
      <c r="O41" s="139">
        <v>15.327999999999999</v>
      </c>
      <c r="P41" s="139">
        <v>13.67</v>
      </c>
      <c r="Q41" s="139">
        <v>12.348000000000001</v>
      </c>
      <c r="R41" s="139">
        <v>11.250999999999999</v>
      </c>
      <c r="S41" s="139">
        <v>10.374000000000001</v>
      </c>
      <c r="T41" s="139">
        <v>9.6240000000000006</v>
      </c>
      <c r="U41" s="139">
        <v>8.9529999999999994</v>
      </c>
      <c r="V41" s="139">
        <v>8.3710000000000004</v>
      </c>
      <c r="W41" s="139">
        <v>7.8719999999999999</v>
      </c>
      <c r="X41" s="139">
        <v>7.4130000000000003</v>
      </c>
      <c r="Y41" s="139">
        <v>7.0170000000000003</v>
      </c>
      <c r="Z41" s="139">
        <v>6.6539999999999999</v>
      </c>
      <c r="AA41" s="139">
        <v>6.3049999999999997</v>
      </c>
      <c r="AB41" s="139">
        <v>5.9790000000000001</v>
      </c>
      <c r="AC41" s="139">
        <v>5.7149999999999999</v>
      </c>
      <c r="AD41" s="139">
        <v>5.4569999999999999</v>
      </c>
      <c r="AE41" s="139">
        <v>5.2249999999999996</v>
      </c>
      <c r="AF41" s="139">
        <v>5.0439999999999996</v>
      </c>
      <c r="AG41" s="142">
        <v>4.8689999999999998</v>
      </c>
    </row>
    <row r="42" spans="1:33" x14ac:dyDescent="0.25">
      <c r="A42" s="79" t="s">
        <v>159</v>
      </c>
      <c r="B42" s="182">
        <v>259914</v>
      </c>
      <c r="C42" s="1">
        <v>60</v>
      </c>
      <c r="D42" s="1">
        <v>90</v>
      </c>
      <c r="E42" s="139">
        <v>390.29399999999998</v>
      </c>
      <c r="F42" s="139">
        <v>7381.9709999999995</v>
      </c>
      <c r="G42" s="139">
        <v>2351.2820000000002</v>
      </c>
      <c r="H42" s="139">
        <v>29.433</v>
      </c>
      <c r="I42" s="139">
        <v>10.867000000000001</v>
      </c>
      <c r="J42" s="139">
        <v>5.6000000000000001E-2</v>
      </c>
      <c r="K42" s="139">
        <v>5.0030000000000001</v>
      </c>
      <c r="L42" s="1">
        <v>2000</v>
      </c>
      <c r="M42" s="85">
        <v>10</v>
      </c>
      <c r="N42" s="141">
        <v>23.757000000000001</v>
      </c>
      <c r="O42" s="139">
        <v>20.254000000000001</v>
      </c>
      <c r="P42" s="139">
        <v>17.716000000000001</v>
      </c>
      <c r="Q42" s="139">
        <v>15.754</v>
      </c>
      <c r="R42" s="139">
        <v>14.212</v>
      </c>
      <c r="S42" s="139">
        <v>12.94</v>
      </c>
      <c r="T42" s="139">
        <v>11.864000000000001</v>
      </c>
      <c r="U42" s="139">
        <v>10.959</v>
      </c>
      <c r="V42" s="139">
        <v>10.177</v>
      </c>
      <c r="W42" s="139">
        <v>9.4879999999999995</v>
      </c>
      <c r="X42" s="139">
        <v>8.8879999999999999</v>
      </c>
      <c r="Y42" s="139">
        <v>8.3520000000000003</v>
      </c>
      <c r="Z42" s="139">
        <v>7.8840000000000003</v>
      </c>
      <c r="AA42" s="139">
        <v>7.4450000000000003</v>
      </c>
      <c r="AB42" s="139">
        <v>7.0629999999999997</v>
      </c>
      <c r="AC42" s="139">
        <v>6.7389999999999999</v>
      </c>
      <c r="AD42" s="139">
        <v>6.3849999999999998</v>
      </c>
      <c r="AE42" s="139">
        <v>6.08</v>
      </c>
      <c r="AF42" s="139">
        <v>5.8129999999999997</v>
      </c>
      <c r="AG42" s="142">
        <v>5.5709999999999997</v>
      </c>
    </row>
    <row r="43" spans="1:33" x14ac:dyDescent="0.25">
      <c r="A43" s="79" t="s">
        <v>159</v>
      </c>
      <c r="B43" s="182">
        <v>259914</v>
      </c>
      <c r="C43" s="1">
        <v>60</v>
      </c>
      <c r="D43" s="1">
        <v>90</v>
      </c>
      <c r="E43" s="139">
        <v>501.72399999999999</v>
      </c>
      <c r="F43" s="139">
        <v>8847.1450000000004</v>
      </c>
      <c r="G43" s="139">
        <v>2820.3710000000001</v>
      </c>
      <c r="H43" s="139">
        <v>18.524999999999999</v>
      </c>
      <c r="I43" s="139">
        <v>11.641</v>
      </c>
      <c r="J43" s="139">
        <v>3.3000000000000002E-2</v>
      </c>
      <c r="K43" s="139">
        <v>5.008</v>
      </c>
      <c r="L43" s="1">
        <v>2000</v>
      </c>
      <c r="M43" s="85">
        <v>10</v>
      </c>
      <c r="N43" s="141">
        <v>25.71</v>
      </c>
      <c r="O43" s="139">
        <v>21.881</v>
      </c>
      <c r="P43" s="139">
        <v>19.103000000000002</v>
      </c>
      <c r="Q43" s="139">
        <v>16.971</v>
      </c>
      <c r="R43" s="139">
        <v>15.271000000000001</v>
      </c>
      <c r="S43" s="139">
        <v>13.877000000000001</v>
      </c>
      <c r="T43" s="139">
        <v>12.712</v>
      </c>
      <c r="U43" s="139">
        <v>11.733000000000001</v>
      </c>
      <c r="V43" s="139">
        <v>10.885</v>
      </c>
      <c r="W43" s="139">
        <v>10.141999999999999</v>
      </c>
      <c r="X43" s="139">
        <v>9.4619999999999997</v>
      </c>
      <c r="Y43" s="139">
        <v>8.89</v>
      </c>
      <c r="Z43" s="139">
        <v>8.3689999999999998</v>
      </c>
      <c r="AA43" s="139">
        <v>7.9119999999999999</v>
      </c>
      <c r="AB43" s="139">
        <v>7.4859999999999998</v>
      </c>
      <c r="AC43" s="139">
        <v>7.1150000000000002</v>
      </c>
      <c r="AD43" s="139">
        <v>6.7720000000000002</v>
      </c>
      <c r="AE43" s="139">
        <v>6.4589999999999996</v>
      </c>
      <c r="AF43" s="139">
        <v>6.1680000000000001</v>
      </c>
      <c r="AG43" s="142">
        <v>5.9009999999999998</v>
      </c>
    </row>
    <row r="44" spans="1:33" x14ac:dyDescent="0.25">
      <c r="A44" s="79" t="s">
        <v>159</v>
      </c>
      <c r="B44" s="182">
        <v>259914</v>
      </c>
      <c r="C44" s="1">
        <v>60</v>
      </c>
      <c r="D44" s="1">
        <v>90</v>
      </c>
      <c r="E44" s="139">
        <v>556.05999999999995</v>
      </c>
      <c r="F44" s="139">
        <v>9446.8729999999996</v>
      </c>
      <c r="G44" s="139">
        <v>3011.4589999999998</v>
      </c>
      <c r="H44" s="139">
        <v>1.917</v>
      </c>
      <c r="I44" s="139">
        <v>11.898</v>
      </c>
      <c r="J44" s="139">
        <v>3.0000000000000001E-3</v>
      </c>
      <c r="K44" s="139">
        <v>5.0069999999999997</v>
      </c>
      <c r="L44" s="1">
        <v>2000</v>
      </c>
      <c r="M44" s="85">
        <v>10</v>
      </c>
      <c r="N44" s="141">
        <v>26.382999999999999</v>
      </c>
      <c r="O44" s="139">
        <v>22.437000000000001</v>
      </c>
      <c r="P44" s="139">
        <v>19.574000000000002</v>
      </c>
      <c r="Q44" s="139">
        <v>17.376999999999999</v>
      </c>
      <c r="R44" s="139">
        <v>15.625999999999999</v>
      </c>
      <c r="S44" s="139">
        <v>14.193</v>
      </c>
      <c r="T44" s="139">
        <v>12.997</v>
      </c>
      <c r="U44" s="139">
        <v>11.978</v>
      </c>
      <c r="V44" s="139">
        <v>11.101000000000001</v>
      </c>
      <c r="W44" s="139">
        <v>10.337999999999999</v>
      </c>
      <c r="X44" s="139">
        <v>9.6690000000000005</v>
      </c>
      <c r="Y44" s="139">
        <v>9.0730000000000004</v>
      </c>
      <c r="Z44" s="139">
        <v>8.5419999999999998</v>
      </c>
      <c r="AA44" s="139">
        <v>8.0660000000000007</v>
      </c>
      <c r="AB44" s="139">
        <v>7.6369999999999996</v>
      </c>
      <c r="AC44" s="139">
        <v>7.2469999999999999</v>
      </c>
      <c r="AD44" s="139">
        <v>6.89</v>
      </c>
      <c r="AE44" s="139">
        <v>6.5640000000000001</v>
      </c>
      <c r="AF44" s="139">
        <v>6.2670000000000003</v>
      </c>
      <c r="AG44" s="142">
        <v>5.9930000000000003</v>
      </c>
    </row>
    <row r="45" spans="1:33" x14ac:dyDescent="0.25">
      <c r="A45" s="79" t="s">
        <v>160</v>
      </c>
      <c r="B45" s="182">
        <v>259915</v>
      </c>
      <c r="C45" s="1">
        <v>60</v>
      </c>
      <c r="D45" s="1">
        <v>144</v>
      </c>
      <c r="E45" s="139">
        <v>1102.415</v>
      </c>
      <c r="F45" s="139">
        <v>23625.01</v>
      </c>
      <c r="G45" s="139">
        <v>6050.8429999999998</v>
      </c>
      <c r="H45" s="139">
        <v>9.9109999999999996</v>
      </c>
      <c r="I45" s="139">
        <v>18.021999999999998</v>
      </c>
      <c r="J45" s="139">
        <v>3.0000000000000001E-3</v>
      </c>
      <c r="K45" s="139">
        <v>5.0289999999999999</v>
      </c>
      <c r="L45" s="1">
        <v>2000</v>
      </c>
      <c r="M45" s="85">
        <v>10</v>
      </c>
      <c r="N45" s="141">
        <v>39.116999999999997</v>
      </c>
      <c r="O45" s="139">
        <v>33.606999999999999</v>
      </c>
      <c r="P45" s="139">
        <v>29.518000000000001</v>
      </c>
      <c r="Q45" s="139">
        <v>26.332000000000001</v>
      </c>
      <c r="R45" s="139">
        <v>23.762</v>
      </c>
      <c r="S45" s="139">
        <v>21.632000000000001</v>
      </c>
      <c r="T45" s="139">
        <v>19.835999999999999</v>
      </c>
      <c r="U45" s="139">
        <v>18.300999999999998</v>
      </c>
      <c r="V45" s="139">
        <v>16.97</v>
      </c>
      <c r="W45" s="139">
        <v>15.802</v>
      </c>
      <c r="X45" s="139">
        <v>14.773</v>
      </c>
      <c r="Y45" s="139">
        <v>13.856999999999999</v>
      </c>
      <c r="Z45" s="139">
        <v>13.035</v>
      </c>
      <c r="AA45" s="139">
        <v>12.295999999999999</v>
      </c>
      <c r="AB45" s="139">
        <v>11.627000000000001</v>
      </c>
      <c r="AC45" s="139">
        <v>11.019</v>
      </c>
      <c r="AD45" s="139">
        <v>10.462999999999999</v>
      </c>
      <c r="AE45" s="139">
        <v>9.9540000000000006</v>
      </c>
      <c r="AF45" s="139">
        <v>9.4860000000000007</v>
      </c>
      <c r="AG45" s="142">
        <v>9.0540000000000003</v>
      </c>
    </row>
    <row r="46" spans="1:33" x14ac:dyDescent="0.25">
      <c r="A46" s="79" t="s">
        <v>160</v>
      </c>
      <c r="B46" s="182">
        <v>259915</v>
      </c>
      <c r="C46" s="1">
        <v>60</v>
      </c>
      <c r="D46" s="1">
        <v>144</v>
      </c>
      <c r="E46" s="139">
        <v>1105.528</v>
      </c>
      <c r="F46" s="139">
        <v>23788.598999999998</v>
      </c>
      <c r="G46" s="139">
        <v>6046.4669999999996</v>
      </c>
      <c r="H46" s="139">
        <v>1.8320000000000001</v>
      </c>
      <c r="I46" s="139">
        <v>17.975000000000001</v>
      </c>
      <c r="J46" s="139">
        <v>3.0000000000000001E-3</v>
      </c>
      <c r="K46" s="139">
        <v>4.9909999999999997</v>
      </c>
      <c r="L46" s="1">
        <v>2000</v>
      </c>
      <c r="M46" s="85">
        <v>10</v>
      </c>
      <c r="N46" s="141">
        <v>39.027999999999999</v>
      </c>
      <c r="O46" s="139">
        <v>33.531999999999996</v>
      </c>
      <c r="P46" s="139">
        <v>29.452999999999999</v>
      </c>
      <c r="Q46" s="139">
        <v>26.271000000000001</v>
      </c>
      <c r="R46" s="139">
        <v>23.704999999999998</v>
      </c>
      <c r="S46" s="139">
        <v>21.58</v>
      </c>
      <c r="T46" s="139">
        <v>19.788</v>
      </c>
      <c r="U46" s="139">
        <v>18.253</v>
      </c>
      <c r="V46" s="139">
        <v>16.923999999999999</v>
      </c>
      <c r="W46" s="139">
        <v>15.759</v>
      </c>
      <c r="X46" s="139">
        <v>14.731</v>
      </c>
      <c r="Y46" s="139">
        <v>13.816000000000001</v>
      </c>
      <c r="Z46" s="139">
        <v>12.994999999999999</v>
      </c>
      <c r="AA46" s="139">
        <v>12.257999999999999</v>
      </c>
      <c r="AB46" s="139">
        <v>11.590999999999999</v>
      </c>
      <c r="AC46" s="139">
        <v>10.983000000000001</v>
      </c>
      <c r="AD46" s="139">
        <v>10.429</v>
      </c>
      <c r="AE46" s="139">
        <v>9.9209999999999994</v>
      </c>
      <c r="AF46" s="139">
        <v>9.4540000000000006</v>
      </c>
      <c r="AG46" s="142">
        <v>9.0220000000000002</v>
      </c>
    </row>
    <row r="47" spans="1:33" x14ac:dyDescent="0.25">
      <c r="A47" s="79" t="s">
        <v>160</v>
      </c>
      <c r="B47" s="182">
        <v>259915</v>
      </c>
      <c r="C47" s="1">
        <v>60</v>
      </c>
      <c r="D47" s="1">
        <v>144</v>
      </c>
      <c r="E47" s="139">
        <v>1107.03</v>
      </c>
      <c r="F47" s="139">
        <v>23889.386999999999</v>
      </c>
      <c r="G47" s="139">
        <v>6072.0829999999996</v>
      </c>
      <c r="H47" s="139">
        <v>1.1240000000000001</v>
      </c>
      <c r="I47" s="139">
        <v>17.986000000000001</v>
      </c>
      <c r="J47" s="139">
        <v>2E-3</v>
      </c>
      <c r="K47" s="139">
        <v>4.9909999999999997</v>
      </c>
      <c r="L47" s="1">
        <v>2000</v>
      </c>
      <c r="M47" s="85">
        <v>10</v>
      </c>
      <c r="N47" s="141">
        <v>39.049999999999997</v>
      </c>
      <c r="O47" s="139">
        <v>33.548999999999999</v>
      </c>
      <c r="P47" s="139">
        <v>29.47</v>
      </c>
      <c r="Q47" s="139">
        <v>26.286999999999999</v>
      </c>
      <c r="R47" s="139">
        <v>23.718</v>
      </c>
      <c r="S47" s="139">
        <v>21.593</v>
      </c>
      <c r="T47" s="139">
        <v>19.8</v>
      </c>
      <c r="U47" s="139">
        <v>18.263999999999999</v>
      </c>
      <c r="V47" s="139">
        <v>16.934999999999999</v>
      </c>
      <c r="W47" s="139">
        <v>15.769</v>
      </c>
      <c r="X47" s="139">
        <v>14.741</v>
      </c>
      <c r="Y47" s="139">
        <v>13.824999999999999</v>
      </c>
      <c r="Z47" s="139">
        <v>13.007</v>
      </c>
      <c r="AA47" s="139">
        <v>12.268000000000001</v>
      </c>
      <c r="AB47" s="139">
        <v>11.6</v>
      </c>
      <c r="AC47" s="139">
        <v>10.991</v>
      </c>
      <c r="AD47" s="139">
        <v>10.436</v>
      </c>
      <c r="AE47" s="139">
        <v>9.9280000000000008</v>
      </c>
      <c r="AF47" s="139">
        <v>9.4610000000000003</v>
      </c>
      <c r="AG47" s="142">
        <v>9.0299999999999994</v>
      </c>
    </row>
    <row r="48" spans="1:33" x14ac:dyDescent="0.25">
      <c r="A48" s="79" t="s">
        <v>161</v>
      </c>
      <c r="B48" s="182">
        <v>259916</v>
      </c>
      <c r="C48" s="1">
        <v>60</v>
      </c>
      <c r="D48" s="1">
        <v>149</v>
      </c>
      <c r="E48" s="139">
        <v>1869.789</v>
      </c>
      <c r="F48" s="139">
        <v>19566.782999999999</v>
      </c>
      <c r="G48" s="139">
        <v>9234.3629999999994</v>
      </c>
      <c r="H48" s="139">
        <v>2.5720000000000001</v>
      </c>
      <c r="I48" s="139">
        <v>20.876000000000001</v>
      </c>
      <c r="J48" s="139">
        <v>5.0000000000000001E-3</v>
      </c>
      <c r="K48" s="139">
        <v>4.4779999999999998</v>
      </c>
      <c r="L48" s="1">
        <v>2000</v>
      </c>
      <c r="M48" s="85">
        <v>10</v>
      </c>
      <c r="N48" s="141">
        <v>43.082000000000001</v>
      </c>
      <c r="O48" s="139">
        <v>37.5</v>
      </c>
      <c r="P48" s="139">
        <v>33.293999999999997</v>
      </c>
      <c r="Q48" s="139">
        <v>29.963999999999999</v>
      </c>
      <c r="R48" s="139">
        <v>27.248999999999999</v>
      </c>
      <c r="S48" s="139">
        <v>24.974</v>
      </c>
      <c r="T48" s="139">
        <v>23.036000000000001</v>
      </c>
      <c r="U48" s="139">
        <v>21.364999999999998</v>
      </c>
      <c r="V48" s="139">
        <v>19.907</v>
      </c>
      <c r="W48" s="139">
        <v>18.622</v>
      </c>
      <c r="X48" s="139">
        <v>17.481000000000002</v>
      </c>
      <c r="Y48" s="139">
        <v>16.457999999999998</v>
      </c>
      <c r="Z48" s="139">
        <v>15.534000000000001</v>
      </c>
      <c r="AA48" s="139">
        <v>14.702</v>
      </c>
      <c r="AB48" s="139">
        <v>13.946</v>
      </c>
      <c r="AC48" s="139">
        <v>13.252000000000001</v>
      </c>
      <c r="AD48" s="139">
        <v>12.619</v>
      </c>
      <c r="AE48" s="139">
        <v>12.035</v>
      </c>
      <c r="AF48" s="139">
        <v>11.497</v>
      </c>
      <c r="AG48" s="142">
        <v>10.997999999999999</v>
      </c>
    </row>
    <row r="49" spans="1:33" x14ac:dyDescent="0.25">
      <c r="A49" s="79" t="s">
        <v>161</v>
      </c>
      <c r="B49" s="182">
        <v>259916</v>
      </c>
      <c r="C49" s="1">
        <v>60</v>
      </c>
      <c r="D49" s="1">
        <v>149</v>
      </c>
      <c r="E49" s="139">
        <v>1916.934</v>
      </c>
      <c r="F49" s="139">
        <v>20022.146000000001</v>
      </c>
      <c r="G49" s="139">
        <v>1047.6790000000001</v>
      </c>
      <c r="H49" s="139">
        <v>0.44</v>
      </c>
      <c r="I49" s="139">
        <v>21.207000000000001</v>
      </c>
      <c r="J49" s="139">
        <v>0.01</v>
      </c>
      <c r="K49" s="139">
        <v>0.496</v>
      </c>
      <c r="L49" s="1">
        <v>2000</v>
      </c>
      <c r="M49" s="85">
        <v>10</v>
      </c>
      <c r="N49" s="141">
        <v>43.744</v>
      </c>
      <c r="O49" s="139">
        <v>38.073999999999998</v>
      </c>
      <c r="P49" s="139">
        <v>33.814</v>
      </c>
      <c r="Q49" s="139">
        <v>30.465</v>
      </c>
      <c r="R49" s="139">
        <v>27.664999999999999</v>
      </c>
      <c r="S49" s="139">
        <v>25.382000000000001</v>
      </c>
      <c r="T49" s="139">
        <v>23.41</v>
      </c>
      <c r="U49" s="139">
        <v>21.71</v>
      </c>
      <c r="V49" s="139">
        <v>20.251999999999999</v>
      </c>
      <c r="W49" s="139">
        <v>18.922000000000001</v>
      </c>
      <c r="X49" s="139">
        <v>17.739999999999998</v>
      </c>
      <c r="Y49" s="139">
        <v>16.716000000000001</v>
      </c>
      <c r="Z49" s="139">
        <v>15.771000000000001</v>
      </c>
      <c r="AA49" s="139">
        <v>14.939</v>
      </c>
      <c r="AB49" s="139">
        <v>14.16</v>
      </c>
      <c r="AC49" s="139">
        <v>13.456</v>
      </c>
      <c r="AD49" s="139">
        <v>12.807</v>
      </c>
      <c r="AE49" s="139">
        <v>12.247999999999999</v>
      </c>
      <c r="AF49" s="139">
        <v>11.669</v>
      </c>
      <c r="AG49" s="142">
        <v>11.189</v>
      </c>
    </row>
    <row r="50" spans="1:33" x14ac:dyDescent="0.25">
      <c r="A50" s="79" t="s">
        <v>161</v>
      </c>
      <c r="B50" s="182">
        <v>259916</v>
      </c>
      <c r="C50" s="1">
        <v>60</v>
      </c>
      <c r="D50" s="1">
        <v>149</v>
      </c>
      <c r="E50" s="139">
        <v>1928.528</v>
      </c>
      <c r="F50" s="139">
        <v>20192.723000000002</v>
      </c>
      <c r="G50" s="139">
        <v>1056.8050000000001</v>
      </c>
      <c r="H50" s="139">
        <v>0.73399999999999999</v>
      </c>
      <c r="I50" s="139">
        <v>21.279</v>
      </c>
      <c r="J50" s="139">
        <v>8.0000000000000002E-3</v>
      </c>
      <c r="K50" s="139">
        <v>0.497</v>
      </c>
      <c r="L50" s="1">
        <v>2000</v>
      </c>
      <c r="M50" s="85">
        <v>10</v>
      </c>
      <c r="N50" s="141">
        <v>43.893999999999998</v>
      </c>
      <c r="O50" s="139">
        <v>38.231000000000002</v>
      </c>
      <c r="P50" s="139">
        <v>33.924999999999997</v>
      </c>
      <c r="Q50" s="139">
        <v>30.553000000000001</v>
      </c>
      <c r="R50" s="139">
        <v>27.751000000000001</v>
      </c>
      <c r="S50" s="139">
        <v>25.478000000000002</v>
      </c>
      <c r="T50" s="139">
        <v>23.501999999999999</v>
      </c>
      <c r="U50" s="139">
        <v>21.780999999999999</v>
      </c>
      <c r="V50" s="139">
        <v>20.294</v>
      </c>
      <c r="W50" s="139">
        <v>18.998000000000001</v>
      </c>
      <c r="X50" s="139">
        <v>17.812999999999999</v>
      </c>
      <c r="Y50" s="139">
        <v>16.763000000000002</v>
      </c>
      <c r="Z50" s="139">
        <v>15.824999999999999</v>
      </c>
      <c r="AA50" s="139">
        <v>14.972</v>
      </c>
      <c r="AB50" s="139">
        <v>14.212999999999999</v>
      </c>
      <c r="AC50" s="139">
        <v>13.507</v>
      </c>
      <c r="AD50" s="139">
        <v>12.861000000000001</v>
      </c>
      <c r="AE50" s="139">
        <v>12.268000000000001</v>
      </c>
      <c r="AF50" s="139">
        <v>11.72</v>
      </c>
      <c r="AG50" s="142">
        <v>11.221</v>
      </c>
    </row>
    <row r="51" spans="1:33" x14ac:dyDescent="0.25">
      <c r="A51" s="79" t="s">
        <v>162</v>
      </c>
      <c r="B51" s="182">
        <v>259917</v>
      </c>
      <c r="C51" s="1">
        <v>60</v>
      </c>
      <c r="D51" s="1">
        <v>147</v>
      </c>
      <c r="E51" s="139">
        <v>215.947</v>
      </c>
      <c r="F51" s="139">
        <v>4271.4740000000002</v>
      </c>
      <c r="G51" s="139">
        <v>1107.8710000000001</v>
      </c>
      <c r="H51" s="139">
        <v>0.27800000000000002</v>
      </c>
      <c r="I51" s="139">
        <v>4.18</v>
      </c>
      <c r="J51" s="139">
        <v>8.9999999999999993E-3</v>
      </c>
      <c r="K51" s="139">
        <v>4.9889999999999999</v>
      </c>
      <c r="L51" s="1">
        <v>2000</v>
      </c>
      <c r="M51" s="85">
        <v>10</v>
      </c>
      <c r="N51" s="141">
        <v>8.1739999999999995</v>
      </c>
      <c r="O51" s="139">
        <v>7.173</v>
      </c>
      <c r="P51" s="139">
        <v>6.4180000000000001</v>
      </c>
      <c r="Q51" s="139">
        <v>5.819</v>
      </c>
      <c r="R51" s="139">
        <v>5.3330000000000002</v>
      </c>
      <c r="S51" s="139">
        <v>4.9240000000000004</v>
      </c>
      <c r="T51" s="139">
        <v>4.58</v>
      </c>
      <c r="U51" s="139">
        <v>4.2779999999999996</v>
      </c>
      <c r="V51" s="139">
        <v>4.016</v>
      </c>
      <c r="W51" s="139">
        <v>3.7759999999999998</v>
      </c>
      <c r="X51" s="139">
        <v>3.5720000000000001</v>
      </c>
      <c r="Y51" s="139">
        <v>3.3839999999999999</v>
      </c>
      <c r="Z51" s="139">
        <v>3.2160000000000002</v>
      </c>
      <c r="AA51" s="139">
        <v>3.0670000000000002</v>
      </c>
      <c r="AB51" s="139">
        <v>2.9289999999999998</v>
      </c>
      <c r="AC51" s="139">
        <v>2.8039999999999998</v>
      </c>
      <c r="AD51" s="139">
        <v>2.6880000000000002</v>
      </c>
      <c r="AE51" s="139">
        <v>2.5750000000000002</v>
      </c>
      <c r="AF51" s="139">
        <v>2.4820000000000002</v>
      </c>
      <c r="AG51" s="142">
        <v>2.387</v>
      </c>
    </row>
    <row r="52" spans="1:33" x14ac:dyDescent="0.25">
      <c r="A52" s="79" t="s">
        <v>162</v>
      </c>
      <c r="B52" s="182">
        <v>259917</v>
      </c>
      <c r="C52" s="1">
        <v>60</v>
      </c>
      <c r="D52" s="1">
        <v>147</v>
      </c>
      <c r="E52" s="139">
        <v>223.25399999999999</v>
      </c>
      <c r="F52" s="139">
        <v>4421.5820000000003</v>
      </c>
      <c r="G52" s="139">
        <v>1146.905</v>
      </c>
      <c r="H52" s="139">
        <v>2.0950000000000002</v>
      </c>
      <c r="I52" s="139">
        <v>4.2300000000000004</v>
      </c>
      <c r="J52" s="139">
        <v>5.0000000000000001E-3</v>
      </c>
      <c r="K52" s="139">
        <v>4.9889999999999999</v>
      </c>
      <c r="L52" s="1">
        <v>2000</v>
      </c>
      <c r="M52" s="85">
        <v>10</v>
      </c>
      <c r="N52" s="141">
        <v>8.2789999999999999</v>
      </c>
      <c r="O52" s="139">
        <v>7.2649999999999997</v>
      </c>
      <c r="P52" s="139">
        <v>6.4960000000000004</v>
      </c>
      <c r="Q52" s="139">
        <v>5.8929999999999998</v>
      </c>
      <c r="R52" s="139">
        <v>5.4029999999999996</v>
      </c>
      <c r="S52" s="139">
        <v>4.99</v>
      </c>
      <c r="T52" s="139">
        <v>4.6340000000000003</v>
      </c>
      <c r="U52" s="139">
        <v>4.3310000000000004</v>
      </c>
      <c r="V52" s="139">
        <v>4.0670000000000002</v>
      </c>
      <c r="W52" s="139">
        <v>3.8330000000000002</v>
      </c>
      <c r="X52" s="139">
        <v>3.6150000000000002</v>
      </c>
      <c r="Y52" s="139">
        <v>3.4260000000000002</v>
      </c>
      <c r="Z52" s="139">
        <v>3.2519999999999998</v>
      </c>
      <c r="AA52" s="139">
        <v>3.1040000000000001</v>
      </c>
      <c r="AB52" s="139">
        <v>2.96</v>
      </c>
      <c r="AC52" s="139">
        <v>2.8340000000000001</v>
      </c>
      <c r="AD52" s="139">
        <v>2.7149999999999999</v>
      </c>
      <c r="AE52" s="139">
        <v>2.6040000000000001</v>
      </c>
      <c r="AF52" s="139">
        <v>2.5009999999999999</v>
      </c>
      <c r="AG52" s="142">
        <v>2.4020000000000001</v>
      </c>
    </row>
    <row r="53" spans="1:33" x14ac:dyDescent="0.25">
      <c r="A53" s="79" t="s">
        <v>162</v>
      </c>
      <c r="B53" s="182">
        <v>259917</v>
      </c>
      <c r="C53" s="1">
        <v>60</v>
      </c>
      <c r="D53" s="1">
        <v>147</v>
      </c>
      <c r="E53" s="139">
        <v>232.20099999999999</v>
      </c>
      <c r="F53" s="139">
        <v>4598.0510000000004</v>
      </c>
      <c r="G53" s="139">
        <v>1192.799</v>
      </c>
      <c r="H53" s="139">
        <v>1.5069999999999999</v>
      </c>
      <c r="I53" s="139">
        <v>4.3079999999999998</v>
      </c>
      <c r="J53" s="139">
        <v>3.0000000000000001E-3</v>
      </c>
      <c r="K53" s="139">
        <v>4.99</v>
      </c>
      <c r="L53" s="1">
        <v>2000</v>
      </c>
      <c r="M53" s="85">
        <v>10</v>
      </c>
      <c r="N53" s="141">
        <v>8.4160000000000004</v>
      </c>
      <c r="O53" s="139">
        <v>7.3959999999999999</v>
      </c>
      <c r="P53" s="139">
        <v>6.6150000000000002</v>
      </c>
      <c r="Q53" s="139">
        <v>6.0019999999999998</v>
      </c>
      <c r="R53" s="139">
        <v>5.5010000000000003</v>
      </c>
      <c r="S53" s="139">
        <v>5.0839999999999996</v>
      </c>
      <c r="T53" s="139">
        <v>4.7220000000000004</v>
      </c>
      <c r="U53" s="139">
        <v>4.4109999999999996</v>
      </c>
      <c r="V53" s="139">
        <v>4.1399999999999997</v>
      </c>
      <c r="W53" s="139">
        <v>3.8980000000000001</v>
      </c>
      <c r="X53" s="139">
        <v>3.6859999999999999</v>
      </c>
      <c r="Y53" s="139">
        <v>3.4950000000000001</v>
      </c>
      <c r="Z53" s="139">
        <v>3.3149999999999999</v>
      </c>
      <c r="AA53" s="139">
        <v>3.1619999999999999</v>
      </c>
      <c r="AB53" s="139">
        <v>3.02</v>
      </c>
      <c r="AC53" s="139">
        <v>2.89</v>
      </c>
      <c r="AD53" s="139">
        <v>2.762</v>
      </c>
      <c r="AE53" s="139">
        <v>2.649</v>
      </c>
      <c r="AF53" s="139">
        <v>2.5470000000000002</v>
      </c>
      <c r="AG53" s="142">
        <v>2.4529999999999998</v>
      </c>
    </row>
    <row r="54" spans="1:33" x14ac:dyDescent="0.25">
      <c r="A54" s="79" t="s">
        <v>163</v>
      </c>
      <c r="B54" s="182">
        <v>259918</v>
      </c>
      <c r="C54" s="1">
        <v>60</v>
      </c>
      <c r="D54" s="1">
        <v>151</v>
      </c>
      <c r="E54" s="139">
        <v>1182.136</v>
      </c>
      <c r="F54" s="139">
        <v>12939.625</v>
      </c>
      <c r="G54" s="139">
        <v>6821.951</v>
      </c>
      <c r="H54" s="139">
        <v>14.638</v>
      </c>
      <c r="I54" s="139">
        <v>43.005000000000003</v>
      </c>
      <c r="J54" s="139">
        <v>2.1000000000000001E-2</v>
      </c>
      <c r="K54" s="139">
        <v>4.9359999999999999</v>
      </c>
      <c r="L54" s="1">
        <v>2000</v>
      </c>
      <c r="M54" s="85">
        <v>10</v>
      </c>
      <c r="N54" s="141">
        <v>79.183000000000007</v>
      </c>
      <c r="O54" s="139">
        <v>70.527000000000001</v>
      </c>
      <c r="P54" s="139">
        <v>63.865000000000002</v>
      </c>
      <c r="Q54" s="139">
        <v>58.514000000000003</v>
      </c>
      <c r="R54" s="139">
        <v>54.067999999999998</v>
      </c>
      <c r="S54" s="139">
        <v>50.319000000000003</v>
      </c>
      <c r="T54" s="139">
        <v>47.082999999999998</v>
      </c>
      <c r="U54" s="139">
        <v>44.258000000000003</v>
      </c>
      <c r="V54" s="139">
        <v>41.768000000000001</v>
      </c>
      <c r="W54" s="139">
        <v>39.557000000000002</v>
      </c>
      <c r="X54" s="139">
        <v>37.567</v>
      </c>
      <c r="Y54" s="139">
        <v>35.771999999999998</v>
      </c>
      <c r="Z54" s="139">
        <v>34.146999999999998</v>
      </c>
      <c r="AA54" s="139">
        <v>32.661999999999999</v>
      </c>
      <c r="AB54" s="139">
        <v>31.302</v>
      </c>
      <c r="AC54" s="139">
        <v>30.053000000000001</v>
      </c>
      <c r="AD54" s="139">
        <v>28.893999999999998</v>
      </c>
      <c r="AE54" s="139">
        <v>27.827000000000002</v>
      </c>
      <c r="AF54" s="139">
        <v>26.832999999999998</v>
      </c>
      <c r="AG54" s="142">
        <v>25.91</v>
      </c>
    </row>
    <row r="55" spans="1:33" x14ac:dyDescent="0.25">
      <c r="A55" s="79" t="s">
        <v>163</v>
      </c>
      <c r="B55" s="182">
        <v>259918</v>
      </c>
      <c r="C55" s="1">
        <v>60</v>
      </c>
      <c r="D55" s="1">
        <v>151</v>
      </c>
      <c r="E55" s="139">
        <v>1226.451</v>
      </c>
      <c r="F55" s="139">
        <v>13226.876</v>
      </c>
      <c r="G55" s="139">
        <v>6954.8410000000003</v>
      </c>
      <c r="H55" s="139">
        <v>4.7119999999999997</v>
      </c>
      <c r="I55" s="139">
        <v>43.186</v>
      </c>
      <c r="J55" s="139">
        <v>6.0000000000000001E-3</v>
      </c>
      <c r="K55" s="139">
        <v>4.923</v>
      </c>
      <c r="L55" s="1">
        <v>2000</v>
      </c>
      <c r="M55" s="85">
        <v>10</v>
      </c>
      <c r="N55" s="141">
        <v>79.388000000000005</v>
      </c>
      <c r="O55" s="139">
        <v>70.721000000000004</v>
      </c>
      <c r="P55" s="139">
        <v>64.06</v>
      </c>
      <c r="Q55" s="139">
        <v>58.709000000000003</v>
      </c>
      <c r="R55" s="139">
        <v>54.264000000000003</v>
      </c>
      <c r="S55" s="139">
        <v>50.508000000000003</v>
      </c>
      <c r="T55" s="139">
        <v>47.265999999999998</v>
      </c>
      <c r="U55" s="139">
        <v>44.444000000000003</v>
      </c>
      <c r="V55" s="139">
        <v>41.954000000000001</v>
      </c>
      <c r="W55" s="139">
        <v>39.729999999999997</v>
      </c>
      <c r="X55" s="139">
        <v>37.746000000000002</v>
      </c>
      <c r="Y55" s="139">
        <v>35.954999999999998</v>
      </c>
      <c r="Z55" s="139">
        <v>34.320999999999998</v>
      </c>
      <c r="AA55" s="139">
        <v>32.835000000000001</v>
      </c>
      <c r="AB55" s="139">
        <v>31.471</v>
      </c>
      <c r="AC55" s="139">
        <v>30.219000000000001</v>
      </c>
      <c r="AD55" s="139">
        <v>29.062999999999999</v>
      </c>
      <c r="AE55" s="139">
        <v>27.995000000000001</v>
      </c>
      <c r="AF55" s="139">
        <v>26.998999999999999</v>
      </c>
      <c r="AG55" s="142">
        <v>26.068000000000001</v>
      </c>
    </row>
    <row r="56" spans="1:33" x14ac:dyDescent="0.25">
      <c r="A56" s="79" t="s">
        <v>163</v>
      </c>
      <c r="B56" s="182">
        <v>259918</v>
      </c>
      <c r="C56" s="1">
        <v>60</v>
      </c>
      <c r="D56" s="1">
        <v>151</v>
      </c>
      <c r="E56" s="139">
        <v>1233.249</v>
      </c>
      <c r="F56" s="139">
        <v>13261.325000000001</v>
      </c>
      <c r="G56" s="139">
        <v>6972.0079999999998</v>
      </c>
      <c r="H56" s="139">
        <v>2.133</v>
      </c>
      <c r="I56" s="139">
        <v>43.256</v>
      </c>
      <c r="J56" s="139">
        <v>6.0000000000000001E-3</v>
      </c>
      <c r="K56" s="139">
        <v>4.9219999999999997</v>
      </c>
      <c r="L56" s="1">
        <v>2000</v>
      </c>
      <c r="M56" s="85">
        <v>10</v>
      </c>
      <c r="N56" s="141">
        <v>79.459999999999994</v>
      </c>
      <c r="O56" s="139">
        <v>70.804000000000002</v>
      </c>
      <c r="P56" s="139">
        <v>64.138999999999996</v>
      </c>
      <c r="Q56" s="139">
        <v>58.780999999999999</v>
      </c>
      <c r="R56" s="139">
        <v>54.341999999999999</v>
      </c>
      <c r="S56" s="139">
        <v>50.585000000000001</v>
      </c>
      <c r="T56" s="139">
        <v>47.344999999999999</v>
      </c>
      <c r="U56" s="139">
        <v>44.515000000000001</v>
      </c>
      <c r="V56" s="139">
        <v>42.024999999999999</v>
      </c>
      <c r="W56" s="139">
        <v>39.81</v>
      </c>
      <c r="X56" s="139">
        <v>37.817999999999998</v>
      </c>
      <c r="Y56" s="139">
        <v>36.024999999999999</v>
      </c>
      <c r="Z56" s="139">
        <v>34.392000000000003</v>
      </c>
      <c r="AA56" s="139">
        <v>32.902000000000001</v>
      </c>
      <c r="AB56" s="139">
        <v>31.536000000000001</v>
      </c>
      <c r="AC56" s="139">
        <v>30.279</v>
      </c>
      <c r="AD56" s="139">
        <v>29.128</v>
      </c>
      <c r="AE56" s="139">
        <v>28.055</v>
      </c>
      <c r="AF56" s="139">
        <v>27.056999999999999</v>
      </c>
      <c r="AG56" s="142">
        <v>26.126000000000001</v>
      </c>
    </row>
    <row r="57" spans="1:33" x14ac:dyDescent="0.25">
      <c r="A57" s="79" t="s">
        <v>164</v>
      </c>
      <c r="B57" s="182">
        <v>259919</v>
      </c>
      <c r="C57" s="1">
        <v>60</v>
      </c>
      <c r="D57" s="1">
        <v>148</v>
      </c>
      <c r="E57" s="139">
        <v>1567.145</v>
      </c>
      <c r="F57" s="139">
        <v>17117.928</v>
      </c>
      <c r="G57" s="139">
        <v>8380.1550000000007</v>
      </c>
      <c r="H57" s="139">
        <v>2.3580000000000001</v>
      </c>
      <c r="I57" s="139">
        <v>39.106000000000002</v>
      </c>
      <c r="J57" s="139">
        <v>1.2E-2</v>
      </c>
      <c r="K57" s="139">
        <v>4.6760000000000002</v>
      </c>
      <c r="L57" s="1">
        <v>2000</v>
      </c>
      <c r="M57" s="85">
        <v>10</v>
      </c>
      <c r="N57" s="141">
        <v>72.611999999999995</v>
      </c>
      <c r="O57" s="139">
        <v>64.548000000000002</v>
      </c>
      <c r="P57" s="139">
        <v>58.363</v>
      </c>
      <c r="Q57" s="139">
        <v>53.396000000000001</v>
      </c>
      <c r="R57" s="139">
        <v>49.286999999999999</v>
      </c>
      <c r="S57" s="139">
        <v>45.817999999999998</v>
      </c>
      <c r="T57" s="139">
        <v>42.826000000000001</v>
      </c>
      <c r="U57" s="139">
        <v>40.222999999999999</v>
      </c>
      <c r="V57" s="139">
        <v>37.929000000000002</v>
      </c>
      <c r="W57" s="139">
        <v>35.890999999999998</v>
      </c>
      <c r="X57" s="139">
        <v>34.063000000000002</v>
      </c>
      <c r="Y57" s="139">
        <v>32.412999999999997</v>
      </c>
      <c r="Z57" s="139">
        <v>30.917000000000002</v>
      </c>
      <c r="AA57" s="139">
        <v>29.553999999999998</v>
      </c>
      <c r="AB57" s="139">
        <v>28.309000000000001</v>
      </c>
      <c r="AC57" s="139">
        <v>27.164000000000001</v>
      </c>
      <c r="AD57" s="139">
        <v>26.100999999999999</v>
      </c>
      <c r="AE57" s="139">
        <v>25.122</v>
      </c>
      <c r="AF57" s="139">
        <v>24.213999999999999</v>
      </c>
      <c r="AG57" s="142">
        <v>23.367999999999999</v>
      </c>
    </row>
    <row r="58" spans="1:33" x14ac:dyDescent="0.25">
      <c r="A58" s="79" t="s">
        <v>164</v>
      </c>
      <c r="B58" s="182">
        <v>259919</v>
      </c>
      <c r="C58" s="1">
        <v>60</v>
      </c>
      <c r="D58" s="1">
        <v>148</v>
      </c>
      <c r="E58" s="139">
        <v>1584.539</v>
      </c>
      <c r="F58" s="139">
        <v>17273.038</v>
      </c>
      <c r="G58" s="139">
        <v>8404.0560000000005</v>
      </c>
      <c r="H58" s="139">
        <v>1.8520000000000001</v>
      </c>
      <c r="I58" s="139">
        <v>39.218000000000004</v>
      </c>
      <c r="J58" s="139">
        <v>4.0000000000000001E-3</v>
      </c>
      <c r="K58" s="139">
        <v>4.6479999999999997</v>
      </c>
      <c r="L58" s="1">
        <v>2000</v>
      </c>
      <c r="M58" s="85">
        <v>10</v>
      </c>
      <c r="N58" s="141">
        <v>72.707999999999998</v>
      </c>
      <c r="O58" s="139">
        <v>64.652000000000001</v>
      </c>
      <c r="P58" s="139">
        <v>58.472000000000001</v>
      </c>
      <c r="Q58" s="139">
        <v>53.506999999999998</v>
      </c>
      <c r="R58" s="139">
        <v>49.402999999999999</v>
      </c>
      <c r="S58" s="139">
        <v>45.927999999999997</v>
      </c>
      <c r="T58" s="139">
        <v>42.945</v>
      </c>
      <c r="U58" s="139">
        <v>40.341000000000001</v>
      </c>
      <c r="V58" s="139">
        <v>38.039000000000001</v>
      </c>
      <c r="W58" s="139">
        <v>36.008000000000003</v>
      </c>
      <c r="X58" s="139">
        <v>34.18</v>
      </c>
      <c r="Y58" s="139">
        <v>32.527000000000001</v>
      </c>
      <c r="Z58" s="139">
        <v>31.029</v>
      </c>
      <c r="AA58" s="139">
        <v>29.677</v>
      </c>
      <c r="AB58" s="139">
        <v>28.427</v>
      </c>
      <c r="AC58" s="139">
        <v>27.276</v>
      </c>
      <c r="AD58" s="139">
        <v>26.213999999999999</v>
      </c>
      <c r="AE58" s="139">
        <v>25.234000000000002</v>
      </c>
      <c r="AF58" s="139">
        <v>24.32</v>
      </c>
      <c r="AG58" s="142">
        <v>23.475999999999999</v>
      </c>
    </row>
    <row r="59" spans="1:33" x14ac:dyDescent="0.25">
      <c r="A59" s="79" t="s">
        <v>164</v>
      </c>
      <c r="B59" s="182">
        <v>259919</v>
      </c>
      <c r="C59" s="1">
        <v>60</v>
      </c>
      <c r="D59" s="1">
        <v>148</v>
      </c>
      <c r="E59" s="139">
        <v>1598.8330000000001</v>
      </c>
      <c r="F59" s="139">
        <v>17403.271000000001</v>
      </c>
      <c r="G59" s="139">
        <v>8439.9120000000003</v>
      </c>
      <c r="H59" s="139">
        <v>3.6840000000000002</v>
      </c>
      <c r="I59" s="139">
        <v>39.212000000000003</v>
      </c>
      <c r="J59" s="139">
        <v>3.0000000000000001E-3</v>
      </c>
      <c r="K59" s="139">
        <v>4.6319999999999997</v>
      </c>
      <c r="L59" s="1">
        <v>2000</v>
      </c>
      <c r="M59" s="85">
        <v>10</v>
      </c>
      <c r="N59" s="141">
        <v>72.614000000000004</v>
      </c>
      <c r="O59" s="139">
        <v>64.581000000000003</v>
      </c>
      <c r="P59" s="139">
        <v>58.412999999999997</v>
      </c>
      <c r="Q59" s="139">
        <v>53.465000000000003</v>
      </c>
      <c r="R59" s="139">
        <v>49.375999999999998</v>
      </c>
      <c r="S59" s="139">
        <v>45.908999999999999</v>
      </c>
      <c r="T59" s="139">
        <v>42.93</v>
      </c>
      <c r="U59" s="139">
        <v>40.329000000000001</v>
      </c>
      <c r="V59" s="139">
        <v>38.045999999999999</v>
      </c>
      <c r="W59" s="139">
        <v>36.012999999999998</v>
      </c>
      <c r="X59" s="139">
        <v>34.188000000000002</v>
      </c>
      <c r="Y59" s="139">
        <v>32.542999999999999</v>
      </c>
      <c r="Z59" s="139">
        <v>31.05</v>
      </c>
      <c r="AA59" s="139">
        <v>29.689</v>
      </c>
      <c r="AB59" s="139">
        <v>28.440999999999999</v>
      </c>
      <c r="AC59" s="139">
        <v>27.297999999999998</v>
      </c>
      <c r="AD59" s="139">
        <v>26.236999999999998</v>
      </c>
      <c r="AE59" s="139">
        <v>25.257999999999999</v>
      </c>
      <c r="AF59" s="139">
        <v>24.349</v>
      </c>
      <c r="AG59" s="142">
        <v>23.501000000000001</v>
      </c>
    </row>
    <row r="60" spans="1:33" x14ac:dyDescent="0.25">
      <c r="A60" s="79" t="s">
        <v>165</v>
      </c>
      <c r="B60" s="182">
        <v>259920</v>
      </c>
      <c r="C60" s="1">
        <v>60</v>
      </c>
      <c r="D60" s="1">
        <v>149</v>
      </c>
      <c r="E60" s="139">
        <v>915.66899999999998</v>
      </c>
      <c r="F60" s="139">
        <v>10242.404</v>
      </c>
      <c r="G60" s="139">
        <v>5421.5609999999997</v>
      </c>
      <c r="H60" s="139">
        <v>14.493</v>
      </c>
      <c r="I60" s="139">
        <v>43.031999999999996</v>
      </c>
      <c r="J60" s="139">
        <v>3.4000000000000002E-2</v>
      </c>
      <c r="K60" s="139">
        <v>5.0220000000000002</v>
      </c>
      <c r="L60" s="1">
        <v>2000</v>
      </c>
      <c r="M60" s="85">
        <v>10</v>
      </c>
      <c r="N60" s="141">
        <v>81.698999999999998</v>
      </c>
      <c r="O60" s="139">
        <v>72.254000000000005</v>
      </c>
      <c r="P60" s="139">
        <v>65.051000000000002</v>
      </c>
      <c r="Q60" s="139">
        <v>59.302999999999997</v>
      </c>
      <c r="R60" s="139">
        <v>54.567</v>
      </c>
      <c r="S60" s="139">
        <v>50.578000000000003</v>
      </c>
      <c r="T60" s="139">
        <v>47.156999999999996</v>
      </c>
      <c r="U60" s="139">
        <v>44.183999999999997</v>
      </c>
      <c r="V60" s="139">
        <v>41.578000000000003</v>
      </c>
      <c r="W60" s="139">
        <v>39.261000000000003</v>
      </c>
      <c r="X60" s="139">
        <v>37.189</v>
      </c>
      <c r="Y60" s="139">
        <v>35.326999999999998</v>
      </c>
      <c r="Z60" s="139">
        <v>33.639000000000003</v>
      </c>
      <c r="AA60" s="139">
        <v>32.103999999999999</v>
      </c>
      <c r="AB60" s="139">
        <v>30.702000000000002</v>
      </c>
      <c r="AC60" s="139">
        <v>29.414999999999999</v>
      </c>
      <c r="AD60" s="139">
        <v>28.227</v>
      </c>
      <c r="AE60" s="139">
        <v>27.13</v>
      </c>
      <c r="AF60" s="139">
        <v>26.116</v>
      </c>
      <c r="AG60" s="142">
        <v>25.167999999999999</v>
      </c>
    </row>
    <row r="61" spans="1:33" x14ac:dyDescent="0.25">
      <c r="A61" s="79" t="s">
        <v>165</v>
      </c>
      <c r="B61" s="182">
        <v>259920</v>
      </c>
      <c r="C61" s="1">
        <v>60</v>
      </c>
      <c r="D61" s="1">
        <v>149</v>
      </c>
      <c r="E61" s="139">
        <v>967.74400000000003</v>
      </c>
      <c r="F61" s="139">
        <v>10717.094999999999</v>
      </c>
      <c r="G61" s="139">
        <v>5676.47</v>
      </c>
      <c r="H61" s="139">
        <v>6.9459999999999997</v>
      </c>
      <c r="I61" s="139">
        <v>43.545999999999999</v>
      </c>
      <c r="J61" s="139">
        <v>1.4E-2</v>
      </c>
      <c r="K61" s="139">
        <v>5.0250000000000004</v>
      </c>
      <c r="L61" s="1">
        <v>2000</v>
      </c>
      <c r="M61" s="85">
        <v>10</v>
      </c>
      <c r="N61" s="141">
        <v>82.525000000000006</v>
      </c>
      <c r="O61" s="139">
        <v>73.009</v>
      </c>
      <c r="P61" s="139">
        <v>65.754999999999995</v>
      </c>
      <c r="Q61" s="139">
        <v>59.960999999999999</v>
      </c>
      <c r="R61" s="139">
        <v>55.19</v>
      </c>
      <c r="S61" s="139">
        <v>51.161999999999999</v>
      </c>
      <c r="T61" s="139">
        <v>47.712000000000003</v>
      </c>
      <c r="U61" s="139">
        <v>44.719000000000001</v>
      </c>
      <c r="V61" s="139">
        <v>42.085999999999999</v>
      </c>
      <c r="W61" s="139">
        <v>39.750999999999998</v>
      </c>
      <c r="X61" s="139">
        <v>37.659999999999997</v>
      </c>
      <c r="Y61" s="139">
        <v>35.78</v>
      </c>
      <c r="Z61" s="139">
        <v>34.072000000000003</v>
      </c>
      <c r="AA61" s="139">
        <v>32.521999999999998</v>
      </c>
      <c r="AB61" s="139">
        <v>31.106999999999999</v>
      </c>
      <c r="AC61" s="139">
        <v>29.805</v>
      </c>
      <c r="AD61" s="139">
        <v>28.609000000000002</v>
      </c>
      <c r="AE61" s="139">
        <v>27.498999999999999</v>
      </c>
      <c r="AF61" s="139">
        <v>26.472999999999999</v>
      </c>
      <c r="AG61" s="142">
        <v>25.524999999999999</v>
      </c>
    </row>
    <row r="62" spans="1:33" x14ac:dyDescent="0.25">
      <c r="A62" s="79" t="s">
        <v>165</v>
      </c>
      <c r="B62" s="182">
        <v>259920</v>
      </c>
      <c r="C62" s="1">
        <v>60</v>
      </c>
      <c r="D62" s="1">
        <v>149</v>
      </c>
      <c r="E62" s="139">
        <v>993.17100000000005</v>
      </c>
      <c r="F62" s="139">
        <v>10970.245999999999</v>
      </c>
      <c r="G62" s="139">
        <v>5811.5739999999996</v>
      </c>
      <c r="H62" s="139">
        <v>3.8170000000000002</v>
      </c>
      <c r="I62" s="139">
        <v>43.85</v>
      </c>
      <c r="J62" s="139">
        <v>1.0999999999999999E-2</v>
      </c>
      <c r="K62" s="139">
        <v>5.0259999999999998</v>
      </c>
      <c r="L62" s="1">
        <v>2000</v>
      </c>
      <c r="M62" s="85">
        <v>10</v>
      </c>
      <c r="N62" s="141">
        <v>83.048000000000002</v>
      </c>
      <c r="O62" s="139">
        <v>73.483000000000004</v>
      </c>
      <c r="P62" s="139">
        <v>66.185000000000002</v>
      </c>
      <c r="Q62" s="139">
        <v>60.354999999999997</v>
      </c>
      <c r="R62" s="139">
        <v>55.555</v>
      </c>
      <c r="S62" s="139">
        <v>51.512999999999998</v>
      </c>
      <c r="T62" s="139">
        <v>48.043999999999997</v>
      </c>
      <c r="U62" s="139">
        <v>45.03</v>
      </c>
      <c r="V62" s="139">
        <v>42.383000000000003</v>
      </c>
      <c r="W62" s="139">
        <v>40.03</v>
      </c>
      <c r="X62" s="139">
        <v>37.927999999999997</v>
      </c>
      <c r="Y62" s="139">
        <v>36.037999999999997</v>
      </c>
      <c r="Z62" s="139">
        <v>34.322000000000003</v>
      </c>
      <c r="AA62" s="139">
        <v>32.765000000000001</v>
      </c>
      <c r="AB62" s="139">
        <v>31.341000000000001</v>
      </c>
      <c r="AC62" s="139">
        <v>30.033000000000001</v>
      </c>
      <c r="AD62" s="139">
        <v>28.826000000000001</v>
      </c>
      <c r="AE62" s="139">
        <v>27.716000000000001</v>
      </c>
      <c r="AF62" s="139">
        <v>26.681000000000001</v>
      </c>
      <c r="AG62" s="142">
        <v>25.719000000000001</v>
      </c>
    </row>
    <row r="63" spans="1:33" x14ac:dyDescent="0.25">
      <c r="A63" s="79" t="s">
        <v>166</v>
      </c>
      <c r="B63" s="182">
        <v>259921</v>
      </c>
      <c r="C63" s="1">
        <v>60</v>
      </c>
      <c r="D63" s="1">
        <v>149</v>
      </c>
      <c r="E63" s="139">
        <v>5599.2749999999996</v>
      </c>
      <c r="F63" s="139">
        <v>60943.866000000002</v>
      </c>
      <c r="G63" s="139">
        <v>10887.734</v>
      </c>
      <c r="H63" s="139">
        <v>1.081</v>
      </c>
      <c r="I63" s="139">
        <v>29.847000000000001</v>
      </c>
      <c r="J63" s="139">
        <v>3.3000000000000002E-2</v>
      </c>
      <c r="K63" s="139">
        <v>1.6950000000000001</v>
      </c>
      <c r="L63" s="1">
        <v>2000</v>
      </c>
      <c r="M63" s="85">
        <v>10</v>
      </c>
      <c r="N63" s="141">
        <v>59.529000000000003</v>
      </c>
      <c r="O63" s="139">
        <v>52.088999999999999</v>
      </c>
      <c r="P63" s="139">
        <v>46.478000000000002</v>
      </c>
      <c r="Q63" s="139">
        <v>42.055</v>
      </c>
      <c r="R63" s="139">
        <v>38.429000000000002</v>
      </c>
      <c r="S63" s="139">
        <v>35.389000000000003</v>
      </c>
      <c r="T63" s="139">
        <v>32.814</v>
      </c>
      <c r="U63" s="139">
        <v>30.58</v>
      </c>
      <c r="V63" s="139">
        <v>28.614999999999998</v>
      </c>
      <c r="W63" s="139">
        <v>26.888999999999999</v>
      </c>
      <c r="X63" s="139">
        <v>25.36</v>
      </c>
      <c r="Y63" s="139">
        <v>23.956</v>
      </c>
      <c r="Z63" s="139">
        <v>22.7</v>
      </c>
      <c r="AA63" s="139">
        <v>21.588000000000001</v>
      </c>
      <c r="AB63" s="139">
        <v>20.54</v>
      </c>
      <c r="AC63" s="139">
        <v>19.603999999999999</v>
      </c>
      <c r="AD63" s="139">
        <v>18.722000000000001</v>
      </c>
      <c r="AE63" s="139">
        <v>17.934000000000001</v>
      </c>
      <c r="AF63" s="139">
        <v>17.178000000000001</v>
      </c>
      <c r="AG63" s="142">
        <v>16.498000000000001</v>
      </c>
    </row>
    <row r="64" spans="1:33" x14ac:dyDescent="0.25">
      <c r="A64" s="79" t="s">
        <v>166</v>
      </c>
      <c r="B64" s="182">
        <v>259921</v>
      </c>
      <c r="C64" s="1">
        <v>60</v>
      </c>
      <c r="D64" s="1">
        <v>149</v>
      </c>
      <c r="E64" s="139">
        <v>5849.7629999999999</v>
      </c>
      <c r="F64" s="139">
        <v>62981.021999999997</v>
      </c>
      <c r="G64" s="139">
        <v>3306.2840000000001</v>
      </c>
      <c r="H64" s="139">
        <v>1.0249999999999999</v>
      </c>
      <c r="I64" s="139">
        <v>30.251999999999999</v>
      </c>
      <c r="J64" s="139">
        <v>2.8000000000000001E-2</v>
      </c>
      <c r="K64" s="139">
        <v>0.498</v>
      </c>
      <c r="L64" s="1">
        <v>2000</v>
      </c>
      <c r="M64" s="85">
        <v>10</v>
      </c>
      <c r="N64" s="141">
        <v>60.613999999999997</v>
      </c>
      <c r="O64" s="139">
        <v>52.927999999999997</v>
      </c>
      <c r="P64" s="139">
        <v>47.198999999999998</v>
      </c>
      <c r="Q64" s="139">
        <v>42.747999999999998</v>
      </c>
      <c r="R64" s="139">
        <v>38.993000000000002</v>
      </c>
      <c r="S64" s="139">
        <v>35.945</v>
      </c>
      <c r="T64" s="139">
        <v>33.301000000000002</v>
      </c>
      <c r="U64" s="139">
        <v>30.972000000000001</v>
      </c>
      <c r="V64" s="139">
        <v>28.937000000000001</v>
      </c>
      <c r="W64" s="139">
        <v>27.187000000000001</v>
      </c>
      <c r="X64" s="139">
        <v>25.68</v>
      </c>
      <c r="Y64" s="139">
        <v>24.259</v>
      </c>
      <c r="Z64" s="139">
        <v>22.975999999999999</v>
      </c>
      <c r="AA64" s="139">
        <v>21.786000000000001</v>
      </c>
      <c r="AB64" s="139">
        <v>20.768000000000001</v>
      </c>
      <c r="AC64" s="139">
        <v>19.774999999999999</v>
      </c>
      <c r="AD64" s="139">
        <v>18.888999999999999</v>
      </c>
      <c r="AE64" s="139">
        <v>18.100000000000001</v>
      </c>
      <c r="AF64" s="139">
        <v>17.317</v>
      </c>
      <c r="AG64" s="142">
        <v>16.657</v>
      </c>
    </row>
    <row r="65" spans="1:33" x14ac:dyDescent="0.25">
      <c r="A65" s="79" t="s">
        <v>166</v>
      </c>
      <c r="B65" s="182">
        <v>259921</v>
      </c>
      <c r="C65" s="1">
        <v>60</v>
      </c>
      <c r="D65" s="1">
        <v>149</v>
      </c>
      <c r="E65" s="139">
        <v>5957.08</v>
      </c>
      <c r="F65" s="139">
        <v>64042.231</v>
      </c>
      <c r="G65" s="139">
        <v>3362.806</v>
      </c>
      <c r="H65" s="139">
        <v>1.8819999999999999</v>
      </c>
      <c r="I65" s="139">
        <v>30.498000000000001</v>
      </c>
      <c r="J65" s="139">
        <v>1.2E-2</v>
      </c>
      <c r="K65" s="139">
        <v>0.498</v>
      </c>
      <c r="L65" s="1">
        <v>2000</v>
      </c>
      <c r="M65" s="85">
        <v>10</v>
      </c>
      <c r="N65" s="141">
        <v>61.094000000000001</v>
      </c>
      <c r="O65" s="139">
        <v>53.341000000000001</v>
      </c>
      <c r="P65" s="139">
        <v>47.59</v>
      </c>
      <c r="Q65" s="139">
        <v>43.036999999999999</v>
      </c>
      <c r="R65" s="139">
        <v>39.249000000000002</v>
      </c>
      <c r="S65" s="139">
        <v>36.170999999999999</v>
      </c>
      <c r="T65" s="139">
        <v>33.537999999999997</v>
      </c>
      <c r="U65" s="139">
        <v>31.215</v>
      </c>
      <c r="V65" s="139">
        <v>29.225000000000001</v>
      </c>
      <c r="W65" s="139">
        <v>27.43</v>
      </c>
      <c r="X65" s="139">
        <v>25.893999999999998</v>
      </c>
      <c r="Y65" s="139">
        <v>24.437999999999999</v>
      </c>
      <c r="Z65" s="139">
        <v>23.138999999999999</v>
      </c>
      <c r="AA65" s="139">
        <v>22</v>
      </c>
      <c r="AB65" s="139">
        <v>20.963999999999999</v>
      </c>
      <c r="AC65" s="139">
        <v>19.977</v>
      </c>
      <c r="AD65" s="139">
        <v>19.082999999999998</v>
      </c>
      <c r="AE65" s="139">
        <v>18.283999999999999</v>
      </c>
      <c r="AF65" s="139">
        <v>17.498999999999999</v>
      </c>
      <c r="AG65" s="142">
        <v>16.802</v>
      </c>
    </row>
    <row r="66" spans="1:33" x14ac:dyDescent="0.25">
      <c r="A66" s="79" t="s">
        <v>167</v>
      </c>
      <c r="B66" s="182">
        <v>259922</v>
      </c>
      <c r="C66" s="1">
        <v>60</v>
      </c>
      <c r="D66" s="1">
        <v>146</v>
      </c>
      <c r="E66" s="139">
        <v>2161.8359999999998</v>
      </c>
      <c r="F66" s="139">
        <v>24269.743999999999</v>
      </c>
      <c r="G66" s="139">
        <v>9780.5419999999995</v>
      </c>
      <c r="H66" s="139">
        <v>1.7130000000000001</v>
      </c>
      <c r="I66" s="139">
        <v>46.649000000000001</v>
      </c>
      <c r="J66" s="139">
        <v>1.2999999999999999E-2</v>
      </c>
      <c r="K66" s="139">
        <v>3.9020000000000001</v>
      </c>
      <c r="L66" s="1">
        <v>2000</v>
      </c>
      <c r="M66" s="85">
        <v>10</v>
      </c>
      <c r="N66" s="141">
        <v>82.241</v>
      </c>
      <c r="O66" s="139">
        <v>73.995000000000005</v>
      </c>
      <c r="P66" s="139">
        <v>67.566999999999993</v>
      </c>
      <c r="Q66" s="139">
        <v>62.343000000000004</v>
      </c>
      <c r="R66" s="139">
        <v>57.973999999999997</v>
      </c>
      <c r="S66" s="139">
        <v>54.24</v>
      </c>
      <c r="T66" s="139">
        <v>51.006999999999998</v>
      </c>
      <c r="U66" s="139">
        <v>48.161000000000001</v>
      </c>
      <c r="V66" s="139">
        <v>45.642000000000003</v>
      </c>
      <c r="W66" s="139">
        <v>43.389000000000003</v>
      </c>
      <c r="X66" s="139">
        <v>41.353999999999999</v>
      </c>
      <c r="Y66" s="139">
        <v>39.508000000000003</v>
      </c>
      <c r="Z66" s="139">
        <v>37.83</v>
      </c>
      <c r="AA66" s="139">
        <v>36.289000000000001</v>
      </c>
      <c r="AB66" s="139">
        <v>34.878</v>
      </c>
      <c r="AC66" s="139">
        <v>33.567</v>
      </c>
      <c r="AD66" s="139">
        <v>32.356999999999999</v>
      </c>
      <c r="AE66" s="139">
        <v>31.236000000000001</v>
      </c>
      <c r="AF66" s="139">
        <v>30.190999999999999</v>
      </c>
      <c r="AG66" s="142">
        <v>29.207999999999998</v>
      </c>
    </row>
    <row r="67" spans="1:33" x14ac:dyDescent="0.25">
      <c r="A67" s="79" t="s">
        <v>167</v>
      </c>
      <c r="B67" s="182">
        <v>259922</v>
      </c>
      <c r="C67" s="1">
        <v>60</v>
      </c>
      <c r="D67" s="1">
        <v>146</v>
      </c>
      <c r="E67" s="139">
        <v>2249.134</v>
      </c>
      <c r="F67" s="139">
        <v>24868.656999999999</v>
      </c>
      <c r="G67" s="139">
        <v>9822.41</v>
      </c>
      <c r="H67" s="139">
        <v>0.76600000000000001</v>
      </c>
      <c r="I67" s="139">
        <v>47.076999999999998</v>
      </c>
      <c r="J67" s="139">
        <v>7.0000000000000001E-3</v>
      </c>
      <c r="K67" s="139">
        <v>3.8250000000000002</v>
      </c>
      <c r="L67" s="1">
        <v>2000</v>
      </c>
      <c r="M67" s="85">
        <v>10</v>
      </c>
      <c r="N67" s="141">
        <v>82.9</v>
      </c>
      <c r="O67" s="139">
        <v>74.606999999999999</v>
      </c>
      <c r="P67" s="139">
        <v>68.141000000000005</v>
      </c>
      <c r="Q67" s="139">
        <v>62.883000000000003</v>
      </c>
      <c r="R67" s="139">
        <v>58.475999999999999</v>
      </c>
      <c r="S67" s="139">
        <v>54.725000000000001</v>
      </c>
      <c r="T67" s="139">
        <v>51.46</v>
      </c>
      <c r="U67" s="139">
        <v>48.606000000000002</v>
      </c>
      <c r="V67" s="139">
        <v>46.07</v>
      </c>
      <c r="W67" s="139">
        <v>43.795999999999999</v>
      </c>
      <c r="X67" s="139">
        <v>41.747999999999998</v>
      </c>
      <c r="Y67" s="139">
        <v>39.893000000000001</v>
      </c>
      <c r="Z67" s="139">
        <v>38.201000000000001</v>
      </c>
      <c r="AA67" s="139">
        <v>36.651000000000003</v>
      </c>
      <c r="AB67" s="139">
        <v>35.225999999999999</v>
      </c>
      <c r="AC67" s="139">
        <v>33.909999999999997</v>
      </c>
      <c r="AD67" s="139">
        <v>32.691000000000003</v>
      </c>
      <c r="AE67" s="139">
        <v>31.558</v>
      </c>
      <c r="AF67" s="139">
        <v>30.501000000000001</v>
      </c>
      <c r="AG67" s="142">
        <v>29.507999999999999</v>
      </c>
    </row>
    <row r="68" spans="1:33" x14ac:dyDescent="0.25">
      <c r="A68" s="79" t="s">
        <v>167</v>
      </c>
      <c r="B68" s="182">
        <v>259922</v>
      </c>
      <c r="C68" s="1">
        <v>60</v>
      </c>
      <c r="D68" s="1">
        <v>146</v>
      </c>
      <c r="E68" s="139">
        <v>2244.951</v>
      </c>
      <c r="F68" s="139">
        <v>24828.366999999998</v>
      </c>
      <c r="G68" s="139">
        <v>1274.0640000000001</v>
      </c>
      <c r="H68" s="139">
        <v>1.5069999999999999</v>
      </c>
      <c r="I68" s="139">
        <v>47.652999999999999</v>
      </c>
      <c r="J68" s="139">
        <v>1.7999999999999999E-2</v>
      </c>
      <c r="K68" s="139">
        <v>0.497</v>
      </c>
      <c r="L68" s="1">
        <v>2000</v>
      </c>
      <c r="M68" s="85">
        <v>10</v>
      </c>
      <c r="N68" s="141">
        <v>84.281000000000006</v>
      </c>
      <c r="O68" s="139">
        <v>75.75</v>
      </c>
      <c r="P68" s="139">
        <v>69.102999999999994</v>
      </c>
      <c r="Q68" s="139">
        <v>63.762999999999998</v>
      </c>
      <c r="R68" s="139">
        <v>59.274000000000001</v>
      </c>
      <c r="S68" s="139">
        <v>55.453000000000003</v>
      </c>
      <c r="T68" s="139">
        <v>52.112000000000002</v>
      </c>
      <c r="U68" s="139">
        <v>49.165999999999997</v>
      </c>
      <c r="V68" s="139">
        <v>46.616999999999997</v>
      </c>
      <c r="W68" s="139">
        <v>44.280999999999999</v>
      </c>
      <c r="X68" s="139">
        <v>42.21</v>
      </c>
      <c r="Y68" s="139">
        <v>40.347000000000001</v>
      </c>
      <c r="Z68" s="139">
        <v>38.595999999999997</v>
      </c>
      <c r="AA68" s="139">
        <v>37.006999999999998</v>
      </c>
      <c r="AB68" s="139">
        <v>35.545000000000002</v>
      </c>
      <c r="AC68" s="139">
        <v>34.222000000000001</v>
      </c>
      <c r="AD68" s="139">
        <v>32.96</v>
      </c>
      <c r="AE68" s="139">
        <v>31.849</v>
      </c>
      <c r="AF68" s="139">
        <v>30.751000000000001</v>
      </c>
      <c r="AG68" s="142">
        <v>29.766999999999999</v>
      </c>
    </row>
    <row r="69" spans="1:33" x14ac:dyDescent="0.25">
      <c r="A69" s="79" t="s">
        <v>168</v>
      </c>
      <c r="B69" s="182">
        <v>259923</v>
      </c>
      <c r="C69" s="1">
        <v>60</v>
      </c>
      <c r="D69" s="1">
        <v>149</v>
      </c>
      <c r="E69" s="139">
        <v>1879.2139999999999</v>
      </c>
      <c r="F69" s="139">
        <v>21121.934000000001</v>
      </c>
      <c r="G69" s="139">
        <v>9492.89</v>
      </c>
      <c r="H69" s="139">
        <v>0.60399999999999998</v>
      </c>
      <c r="I69" s="139">
        <v>54.741</v>
      </c>
      <c r="J69" s="139">
        <v>2.9000000000000001E-2</v>
      </c>
      <c r="K69" s="139">
        <v>4.2640000000000002</v>
      </c>
      <c r="L69" s="1">
        <v>2000</v>
      </c>
      <c r="M69" s="85">
        <v>10</v>
      </c>
      <c r="N69" s="141">
        <v>97.870999999999995</v>
      </c>
      <c r="O69" s="139">
        <v>87.83</v>
      </c>
      <c r="P69" s="139">
        <v>80.022999999999996</v>
      </c>
      <c r="Q69" s="139">
        <v>73.683999999999997</v>
      </c>
      <c r="R69" s="139">
        <v>68.391999999999996</v>
      </c>
      <c r="S69" s="139">
        <v>63.875999999999998</v>
      </c>
      <c r="T69" s="139">
        <v>59.956000000000003</v>
      </c>
      <c r="U69" s="139">
        <v>56.526000000000003</v>
      </c>
      <c r="V69" s="139">
        <v>53.481999999999999</v>
      </c>
      <c r="W69" s="139">
        <v>50.762999999999998</v>
      </c>
      <c r="X69" s="139">
        <v>48.311</v>
      </c>
      <c r="Y69" s="139">
        <v>46.091999999999999</v>
      </c>
      <c r="Z69" s="139">
        <v>44.069000000000003</v>
      </c>
      <c r="AA69" s="139">
        <v>42.225999999999999</v>
      </c>
      <c r="AB69" s="139">
        <v>40.518000000000001</v>
      </c>
      <c r="AC69" s="139">
        <v>38.951000000000001</v>
      </c>
      <c r="AD69" s="139">
        <v>37.497999999999998</v>
      </c>
      <c r="AE69" s="139">
        <v>36.151000000000003</v>
      </c>
      <c r="AF69" s="139">
        <v>34.890999999999998</v>
      </c>
      <c r="AG69" s="142">
        <v>33.72</v>
      </c>
    </row>
    <row r="70" spans="1:33" x14ac:dyDescent="0.25">
      <c r="A70" s="79" t="s">
        <v>168</v>
      </c>
      <c r="B70" s="182">
        <v>259923</v>
      </c>
      <c r="C70" s="1">
        <v>60</v>
      </c>
      <c r="D70" s="1">
        <v>149</v>
      </c>
      <c r="E70" s="139">
        <v>1888.249</v>
      </c>
      <c r="F70" s="139">
        <v>21126.043000000001</v>
      </c>
      <c r="G70" s="139">
        <v>9493.6059999999998</v>
      </c>
      <c r="H70" s="139">
        <v>1.081</v>
      </c>
      <c r="I70" s="139">
        <v>55.301000000000002</v>
      </c>
      <c r="J70" s="139">
        <v>4.0000000000000001E-3</v>
      </c>
      <c r="K70" s="139">
        <v>4.2640000000000002</v>
      </c>
      <c r="L70" s="1">
        <v>2000</v>
      </c>
      <c r="M70" s="85">
        <v>10</v>
      </c>
      <c r="N70" s="141">
        <v>98.760999999999996</v>
      </c>
      <c r="O70" s="139">
        <v>88.668999999999997</v>
      </c>
      <c r="P70" s="139">
        <v>80.804000000000002</v>
      </c>
      <c r="Q70" s="139">
        <v>74.415999999999997</v>
      </c>
      <c r="R70" s="139">
        <v>69.082999999999998</v>
      </c>
      <c r="S70" s="139">
        <v>64.528999999999996</v>
      </c>
      <c r="T70" s="139">
        <v>60.579000000000001</v>
      </c>
      <c r="U70" s="139">
        <v>57.118000000000002</v>
      </c>
      <c r="V70" s="139">
        <v>54.045999999999999</v>
      </c>
      <c r="W70" s="139">
        <v>51.295999999999999</v>
      </c>
      <c r="X70" s="139">
        <v>48.825000000000003</v>
      </c>
      <c r="Y70" s="139">
        <v>46.585000000000001</v>
      </c>
      <c r="Z70" s="139">
        <v>44.540999999999997</v>
      </c>
      <c r="AA70" s="139">
        <v>42.670999999999999</v>
      </c>
      <c r="AB70" s="139">
        <v>40.950000000000003</v>
      </c>
      <c r="AC70" s="139">
        <v>39.369999999999997</v>
      </c>
      <c r="AD70" s="139">
        <v>37.9</v>
      </c>
      <c r="AE70" s="139">
        <v>36.531999999999996</v>
      </c>
      <c r="AF70" s="139">
        <v>35.264000000000003</v>
      </c>
      <c r="AG70" s="142">
        <v>34.076999999999998</v>
      </c>
    </row>
    <row r="71" spans="1:33" x14ac:dyDescent="0.25">
      <c r="A71" s="79" t="s">
        <v>168</v>
      </c>
      <c r="B71" s="182">
        <v>259923</v>
      </c>
      <c r="C71" s="1">
        <v>60</v>
      </c>
      <c r="D71" s="1">
        <v>149</v>
      </c>
      <c r="E71" s="139">
        <v>1882.808</v>
      </c>
      <c r="F71" s="139">
        <v>20970.267</v>
      </c>
      <c r="G71" s="139">
        <v>1097.53</v>
      </c>
      <c r="H71" s="139">
        <v>0.47199999999999998</v>
      </c>
      <c r="I71" s="139">
        <v>55.801000000000002</v>
      </c>
      <c r="J71" s="139">
        <v>1.7000000000000001E-2</v>
      </c>
      <c r="K71" s="139">
        <v>0.497</v>
      </c>
      <c r="L71" s="1">
        <v>2000</v>
      </c>
      <c r="M71" s="85">
        <v>10</v>
      </c>
      <c r="N71" s="141">
        <v>100.023</v>
      </c>
      <c r="O71" s="139">
        <v>89.706999999999994</v>
      </c>
      <c r="P71" s="139">
        <v>81.668999999999997</v>
      </c>
      <c r="Q71" s="139">
        <v>75.191999999999993</v>
      </c>
      <c r="R71" s="139">
        <v>69.766999999999996</v>
      </c>
      <c r="S71" s="139">
        <v>65.14</v>
      </c>
      <c r="T71" s="139">
        <v>61.125</v>
      </c>
      <c r="U71" s="139">
        <v>57.616999999999997</v>
      </c>
      <c r="V71" s="139">
        <v>54.506</v>
      </c>
      <c r="W71" s="139">
        <v>51.71</v>
      </c>
      <c r="X71" s="139">
        <v>49.213000000000001</v>
      </c>
      <c r="Y71" s="139">
        <v>46.945999999999998</v>
      </c>
      <c r="Z71" s="139">
        <v>44.850999999999999</v>
      </c>
      <c r="AA71" s="139">
        <v>42.975999999999999</v>
      </c>
      <c r="AB71" s="139">
        <v>41.237000000000002</v>
      </c>
      <c r="AC71" s="139">
        <v>39.637</v>
      </c>
      <c r="AD71" s="139">
        <v>38.161000000000001</v>
      </c>
      <c r="AE71" s="139">
        <v>36.768999999999998</v>
      </c>
      <c r="AF71" s="139">
        <v>35.496000000000002</v>
      </c>
      <c r="AG71" s="142">
        <v>34.283999999999999</v>
      </c>
    </row>
    <row r="72" spans="1:33" x14ac:dyDescent="0.25">
      <c r="A72" s="79" t="s">
        <v>169</v>
      </c>
      <c r="B72" s="182">
        <v>259924</v>
      </c>
      <c r="C72" s="1">
        <v>60</v>
      </c>
      <c r="D72" s="1">
        <v>149</v>
      </c>
      <c r="E72" s="139">
        <v>1244.989</v>
      </c>
      <c r="F72" s="139">
        <v>14385.129000000001</v>
      </c>
      <c r="G72" s="139">
        <v>7451.8940000000002</v>
      </c>
      <c r="H72" s="139">
        <v>2.3730000000000002</v>
      </c>
      <c r="I72" s="139">
        <v>74.813999999999993</v>
      </c>
      <c r="J72" s="139">
        <v>2.9000000000000001E-2</v>
      </c>
      <c r="K72" s="139">
        <v>4.915</v>
      </c>
      <c r="L72" s="1">
        <v>2000</v>
      </c>
      <c r="M72" s="85">
        <v>10</v>
      </c>
      <c r="N72" s="141">
        <v>130.232</v>
      </c>
      <c r="O72" s="139">
        <v>117.589</v>
      </c>
      <c r="P72" s="139">
        <v>107.68300000000001</v>
      </c>
      <c r="Q72" s="139">
        <v>99.572000000000003</v>
      </c>
      <c r="R72" s="139">
        <v>92.759</v>
      </c>
      <c r="S72" s="139">
        <v>86.924999999999997</v>
      </c>
      <c r="T72" s="139">
        <v>81.846000000000004</v>
      </c>
      <c r="U72" s="139">
        <v>77.367999999999995</v>
      </c>
      <c r="V72" s="139">
        <v>73.39</v>
      </c>
      <c r="W72" s="139">
        <v>69.823999999999998</v>
      </c>
      <c r="X72" s="139">
        <v>66.599999999999994</v>
      </c>
      <c r="Y72" s="139">
        <v>63.670999999999999</v>
      </c>
      <c r="Z72" s="139">
        <v>60.99</v>
      </c>
      <c r="AA72" s="139">
        <v>58.55</v>
      </c>
      <c r="AB72" s="139">
        <v>56.292000000000002</v>
      </c>
      <c r="AC72" s="139">
        <v>54.201000000000001</v>
      </c>
      <c r="AD72" s="139">
        <v>52.271000000000001</v>
      </c>
      <c r="AE72" s="139">
        <v>50.476999999999997</v>
      </c>
      <c r="AF72" s="139">
        <v>48.804000000000002</v>
      </c>
      <c r="AG72" s="142">
        <v>47.226999999999997</v>
      </c>
    </row>
    <row r="73" spans="1:33" x14ac:dyDescent="0.25">
      <c r="A73" s="79" t="s">
        <v>169</v>
      </c>
      <c r="B73" s="182">
        <v>259924</v>
      </c>
      <c r="C73" s="1">
        <v>60</v>
      </c>
      <c r="D73" s="1">
        <v>149</v>
      </c>
      <c r="E73" s="139">
        <v>1222.9929999999999</v>
      </c>
      <c r="F73" s="139">
        <v>14192.717000000001</v>
      </c>
      <c r="G73" s="139">
        <v>7369.78</v>
      </c>
      <c r="H73" s="139">
        <v>5.7649999999999997</v>
      </c>
      <c r="I73" s="139">
        <v>75.718999999999994</v>
      </c>
      <c r="J73" s="139">
        <v>3.4000000000000002E-2</v>
      </c>
      <c r="K73" s="139">
        <v>4.9269999999999996</v>
      </c>
      <c r="L73" s="1">
        <v>2000</v>
      </c>
      <c r="M73" s="85">
        <v>10</v>
      </c>
      <c r="N73" s="141">
        <v>131.77099999999999</v>
      </c>
      <c r="O73" s="139">
        <v>119.003</v>
      </c>
      <c r="P73" s="139">
        <v>108.97799999999999</v>
      </c>
      <c r="Q73" s="139">
        <v>100.78</v>
      </c>
      <c r="R73" s="139">
        <v>93.894000000000005</v>
      </c>
      <c r="S73" s="139">
        <v>87.994</v>
      </c>
      <c r="T73" s="139">
        <v>82.850999999999999</v>
      </c>
      <c r="U73" s="139">
        <v>78.323999999999998</v>
      </c>
      <c r="V73" s="139">
        <v>74.296000000000006</v>
      </c>
      <c r="W73" s="139">
        <v>70.679000000000002</v>
      </c>
      <c r="X73" s="139">
        <v>67.412999999999997</v>
      </c>
      <c r="Y73" s="139">
        <v>64.447999999999993</v>
      </c>
      <c r="Z73" s="139">
        <v>61.716000000000001</v>
      </c>
      <c r="AA73" s="139">
        <v>59.244</v>
      </c>
      <c r="AB73" s="139">
        <v>56.97</v>
      </c>
      <c r="AC73" s="139">
        <v>54.869</v>
      </c>
      <c r="AD73" s="139">
        <v>52.91</v>
      </c>
      <c r="AE73" s="139">
        <v>51.070999999999998</v>
      </c>
      <c r="AF73" s="139">
        <v>49.378999999999998</v>
      </c>
      <c r="AG73" s="142">
        <v>47.783000000000001</v>
      </c>
    </row>
    <row r="74" spans="1:33" x14ac:dyDescent="0.25">
      <c r="A74" s="79" t="s">
        <v>169</v>
      </c>
      <c r="B74" s="182">
        <v>259924</v>
      </c>
      <c r="C74" s="1">
        <v>60</v>
      </c>
      <c r="D74" s="1">
        <v>149</v>
      </c>
      <c r="E74" s="139">
        <v>1218.4190000000001</v>
      </c>
      <c r="F74" s="139">
        <v>14143.08</v>
      </c>
      <c r="G74" s="139">
        <v>7346.6109999999999</v>
      </c>
      <c r="H74" s="139">
        <v>1.552</v>
      </c>
      <c r="I74" s="139">
        <v>75.908000000000001</v>
      </c>
      <c r="J74" s="139">
        <v>1.2999999999999999E-2</v>
      </c>
      <c r="K74" s="139">
        <v>4.9290000000000003</v>
      </c>
      <c r="L74" s="1">
        <v>2000</v>
      </c>
      <c r="M74" s="85">
        <v>10</v>
      </c>
      <c r="N74" s="141">
        <v>132.07599999999999</v>
      </c>
      <c r="O74" s="139">
        <v>119.285</v>
      </c>
      <c r="P74" s="139">
        <v>109.238</v>
      </c>
      <c r="Q74" s="139">
        <v>101.02200000000001</v>
      </c>
      <c r="R74" s="139">
        <v>94.117000000000004</v>
      </c>
      <c r="S74" s="139">
        <v>88.198999999999998</v>
      </c>
      <c r="T74" s="139">
        <v>83.046000000000006</v>
      </c>
      <c r="U74" s="139">
        <v>78.506</v>
      </c>
      <c r="V74" s="139">
        <v>74.471999999999994</v>
      </c>
      <c r="W74" s="139">
        <v>70.853999999999999</v>
      </c>
      <c r="X74" s="139">
        <v>67.588999999999999</v>
      </c>
      <c r="Y74" s="139">
        <v>64.62</v>
      </c>
      <c r="Z74" s="139">
        <v>61.908000000000001</v>
      </c>
      <c r="AA74" s="139">
        <v>59.418999999999997</v>
      </c>
      <c r="AB74" s="139">
        <v>57.125</v>
      </c>
      <c r="AC74" s="139">
        <v>55.012</v>
      </c>
      <c r="AD74" s="139">
        <v>53.04</v>
      </c>
      <c r="AE74" s="139">
        <v>51.215000000000003</v>
      </c>
      <c r="AF74" s="139">
        <v>49.505000000000003</v>
      </c>
      <c r="AG74" s="142">
        <v>47.908000000000001</v>
      </c>
    </row>
    <row r="75" spans="1:33" x14ac:dyDescent="0.25">
      <c r="A75" s="79" t="s">
        <v>170</v>
      </c>
      <c r="B75" s="182">
        <v>259925</v>
      </c>
      <c r="C75" s="1">
        <v>60</v>
      </c>
      <c r="D75" s="1">
        <v>147</v>
      </c>
      <c r="E75" s="139">
        <v>2246.8850000000002</v>
      </c>
      <c r="F75" s="139">
        <v>25189.778999999999</v>
      </c>
      <c r="G75" s="139">
        <v>9847.7469999999994</v>
      </c>
      <c r="H75" s="139">
        <v>2.8340000000000001</v>
      </c>
      <c r="I75" s="139">
        <v>54.204999999999998</v>
      </c>
      <c r="J75" s="139">
        <v>3.0000000000000001E-3</v>
      </c>
      <c r="K75" s="139">
        <v>3.76</v>
      </c>
      <c r="L75" s="1">
        <v>2000</v>
      </c>
      <c r="M75" s="85">
        <v>10</v>
      </c>
      <c r="N75" s="141">
        <v>96.106999999999999</v>
      </c>
      <c r="O75" s="139">
        <v>86.405000000000001</v>
      </c>
      <c r="P75" s="139">
        <v>78.855999999999995</v>
      </c>
      <c r="Q75" s="139">
        <v>72.715000000000003</v>
      </c>
      <c r="R75" s="139">
        <v>67.581999999999994</v>
      </c>
      <c r="S75" s="139">
        <v>63.19</v>
      </c>
      <c r="T75" s="139">
        <v>59.381</v>
      </c>
      <c r="U75" s="139">
        <v>56.029000000000003</v>
      </c>
      <c r="V75" s="139">
        <v>53.055999999999997</v>
      </c>
      <c r="W75" s="139">
        <v>50.395000000000003</v>
      </c>
      <c r="X75" s="139">
        <v>47.984000000000002</v>
      </c>
      <c r="Y75" s="139">
        <v>45.801000000000002</v>
      </c>
      <c r="Z75" s="139">
        <v>43.814999999999998</v>
      </c>
      <c r="AA75" s="139">
        <v>41.997</v>
      </c>
      <c r="AB75" s="139">
        <v>40.325000000000003</v>
      </c>
      <c r="AC75" s="139">
        <v>38.773000000000003</v>
      </c>
      <c r="AD75" s="139">
        <v>37.338999999999999</v>
      </c>
      <c r="AE75" s="139">
        <v>36.006</v>
      </c>
      <c r="AF75" s="139">
        <v>34.761000000000003</v>
      </c>
      <c r="AG75" s="142">
        <v>33.591999999999999</v>
      </c>
    </row>
    <row r="76" spans="1:33" x14ac:dyDescent="0.25">
      <c r="A76" s="79" t="s">
        <v>170</v>
      </c>
      <c r="B76" s="182">
        <v>259925</v>
      </c>
      <c r="C76" s="1">
        <v>60</v>
      </c>
      <c r="D76" s="1">
        <v>147</v>
      </c>
      <c r="E76" s="139">
        <v>2284.1289999999999</v>
      </c>
      <c r="F76" s="139">
        <v>25703.804</v>
      </c>
      <c r="G76" s="139">
        <v>1328.097</v>
      </c>
      <c r="H76" s="139">
        <v>2.6669999999999998</v>
      </c>
      <c r="I76" s="139">
        <v>55.484999999999999</v>
      </c>
      <c r="J76" s="139">
        <v>5.2999999999999999E-2</v>
      </c>
      <c r="K76" s="139">
        <v>0.497</v>
      </c>
      <c r="L76" s="1">
        <v>2000</v>
      </c>
      <c r="M76" s="85">
        <v>10</v>
      </c>
      <c r="N76" s="141">
        <v>99.04</v>
      </c>
      <c r="O76" s="139">
        <v>88.915999999999997</v>
      </c>
      <c r="P76" s="139">
        <v>81.108999999999995</v>
      </c>
      <c r="Q76" s="139">
        <v>74.591999999999999</v>
      </c>
      <c r="R76" s="139">
        <v>69.268000000000001</v>
      </c>
      <c r="S76" s="139">
        <v>64.73</v>
      </c>
      <c r="T76" s="139">
        <v>60.77</v>
      </c>
      <c r="U76" s="139">
        <v>57.366</v>
      </c>
      <c r="V76" s="139">
        <v>54.247999999999998</v>
      </c>
      <c r="W76" s="139">
        <v>51.460999999999999</v>
      </c>
      <c r="X76" s="139">
        <v>49.026000000000003</v>
      </c>
      <c r="Y76" s="139">
        <v>46.752000000000002</v>
      </c>
      <c r="Z76" s="139">
        <v>44.838999999999999</v>
      </c>
      <c r="AA76" s="139">
        <v>42.820999999999998</v>
      </c>
      <c r="AB76" s="139">
        <v>41.185000000000002</v>
      </c>
      <c r="AC76" s="139">
        <v>39.747</v>
      </c>
      <c r="AD76" s="139">
        <v>38.103999999999999</v>
      </c>
      <c r="AE76" s="139">
        <v>36.468000000000004</v>
      </c>
      <c r="AF76" s="139">
        <v>35.207999999999998</v>
      </c>
      <c r="AG76" s="142">
        <v>34.042999999999999</v>
      </c>
    </row>
    <row r="77" spans="1:33" x14ac:dyDescent="0.25">
      <c r="A77" s="79" t="s">
        <v>170</v>
      </c>
      <c r="B77" s="182">
        <v>259925</v>
      </c>
      <c r="C77" s="1">
        <v>60</v>
      </c>
      <c r="D77" s="1">
        <v>147</v>
      </c>
      <c r="E77" s="139">
        <v>2266.1210000000001</v>
      </c>
      <c r="F77" s="139">
        <v>25465.710999999999</v>
      </c>
      <c r="G77" s="139">
        <v>1315.4749999999999</v>
      </c>
      <c r="H77" s="139">
        <v>0.51400000000000001</v>
      </c>
      <c r="I77" s="139">
        <v>55.768999999999998</v>
      </c>
      <c r="J77" s="139">
        <v>6.8000000000000005E-2</v>
      </c>
      <c r="K77" s="139">
        <v>0.497</v>
      </c>
      <c r="L77" s="1">
        <v>2000</v>
      </c>
      <c r="M77" s="85">
        <v>10</v>
      </c>
      <c r="N77" s="141">
        <v>99.105999999999995</v>
      </c>
      <c r="O77" s="139">
        <v>89.006</v>
      </c>
      <c r="P77" s="139">
        <v>81.19</v>
      </c>
      <c r="Q77" s="139">
        <v>74.837000000000003</v>
      </c>
      <c r="R77" s="139">
        <v>69.463999999999999</v>
      </c>
      <c r="S77" s="139">
        <v>64.962000000000003</v>
      </c>
      <c r="T77" s="139">
        <v>60.997999999999998</v>
      </c>
      <c r="U77" s="139">
        <v>57.848999999999997</v>
      </c>
      <c r="V77" s="139">
        <v>54.750999999999998</v>
      </c>
      <c r="W77" s="139">
        <v>51.993000000000002</v>
      </c>
      <c r="X77" s="139">
        <v>49.502000000000002</v>
      </c>
      <c r="Y77" s="139">
        <v>47.261000000000003</v>
      </c>
      <c r="Z77" s="139">
        <v>45.168999999999997</v>
      </c>
      <c r="AA77" s="139">
        <v>43.165999999999997</v>
      </c>
      <c r="AB77" s="139">
        <v>41.295999999999999</v>
      </c>
      <c r="AC77" s="139">
        <v>39.692</v>
      </c>
      <c r="AD77" s="139">
        <v>38.232999999999997</v>
      </c>
      <c r="AE77" s="139">
        <v>36.835000000000001</v>
      </c>
      <c r="AF77" s="139">
        <v>35.643999999999998</v>
      </c>
      <c r="AG77" s="142">
        <v>34.415999999999997</v>
      </c>
    </row>
    <row r="78" spans="1:33" x14ac:dyDescent="0.25">
      <c r="A78" s="79" t="s">
        <v>171</v>
      </c>
      <c r="B78" s="182">
        <v>259926</v>
      </c>
      <c r="C78" s="1">
        <v>60</v>
      </c>
      <c r="D78" s="1">
        <v>147</v>
      </c>
      <c r="E78" s="139">
        <v>1038.5239999999999</v>
      </c>
      <c r="F78" s="139">
        <v>11906.311</v>
      </c>
      <c r="G78" s="139">
        <v>6178.2110000000002</v>
      </c>
      <c r="H78" s="139">
        <v>3.18</v>
      </c>
      <c r="I78" s="139">
        <v>65.19</v>
      </c>
      <c r="J78" s="139">
        <v>4.7E-2</v>
      </c>
      <c r="K78" s="139">
        <v>4.99</v>
      </c>
      <c r="L78" s="1">
        <v>2000</v>
      </c>
      <c r="M78" s="85">
        <v>10</v>
      </c>
      <c r="N78" s="141">
        <v>114.108</v>
      </c>
      <c r="O78" s="139">
        <v>102.869</v>
      </c>
      <c r="P78" s="139">
        <v>94.075999999999993</v>
      </c>
      <c r="Q78" s="139">
        <v>86.921999999999997</v>
      </c>
      <c r="R78" s="139">
        <v>80.921999999999997</v>
      </c>
      <c r="S78" s="139">
        <v>75.754999999999995</v>
      </c>
      <c r="T78" s="139">
        <v>71.290000000000006</v>
      </c>
      <c r="U78" s="139">
        <v>67.372</v>
      </c>
      <c r="V78" s="139">
        <v>63.898000000000003</v>
      </c>
      <c r="W78" s="139">
        <v>60.756</v>
      </c>
      <c r="X78" s="139">
        <v>57.920999999999999</v>
      </c>
      <c r="Y78" s="139">
        <v>55.363</v>
      </c>
      <c r="Z78" s="139">
        <v>53.011000000000003</v>
      </c>
      <c r="AA78" s="139">
        <v>50.892000000000003</v>
      </c>
      <c r="AB78" s="139">
        <v>48.926000000000002</v>
      </c>
      <c r="AC78" s="139">
        <v>47.11</v>
      </c>
      <c r="AD78" s="139">
        <v>45.392000000000003</v>
      </c>
      <c r="AE78" s="139">
        <v>43.813000000000002</v>
      </c>
      <c r="AF78" s="139">
        <v>42.363999999999997</v>
      </c>
      <c r="AG78" s="142">
        <v>41.034999999999997</v>
      </c>
    </row>
    <row r="79" spans="1:33" x14ac:dyDescent="0.25">
      <c r="A79" s="79" t="s">
        <v>171</v>
      </c>
      <c r="B79" s="182">
        <v>259926</v>
      </c>
      <c r="C79" s="1">
        <v>60</v>
      </c>
      <c r="D79" s="1">
        <v>147</v>
      </c>
      <c r="E79" s="139">
        <v>1043.002</v>
      </c>
      <c r="F79" s="139">
        <v>11968.137000000001</v>
      </c>
      <c r="G79" s="139">
        <v>6210.3310000000001</v>
      </c>
      <c r="H79" s="139">
        <v>7.3739999999999997</v>
      </c>
      <c r="I79" s="139">
        <v>66.091999999999999</v>
      </c>
      <c r="J79" s="139">
        <v>0.05</v>
      </c>
      <c r="K79" s="139">
        <v>4.99</v>
      </c>
      <c r="L79" s="1">
        <v>2000</v>
      </c>
      <c r="M79" s="85">
        <v>10</v>
      </c>
      <c r="N79" s="141">
        <v>115.48</v>
      </c>
      <c r="O79" s="139">
        <v>104.17400000000001</v>
      </c>
      <c r="P79" s="139">
        <v>95.316999999999993</v>
      </c>
      <c r="Q79" s="139">
        <v>88.084999999999994</v>
      </c>
      <c r="R79" s="139">
        <v>82.007999999999996</v>
      </c>
      <c r="S79" s="139">
        <v>76.808999999999997</v>
      </c>
      <c r="T79" s="139">
        <v>72.299000000000007</v>
      </c>
      <c r="U79" s="139">
        <v>68.313999999999993</v>
      </c>
      <c r="V79" s="139">
        <v>64.766999999999996</v>
      </c>
      <c r="W79" s="139">
        <v>61.655999999999999</v>
      </c>
      <c r="X79" s="139">
        <v>58.768999999999998</v>
      </c>
      <c r="Y79" s="139">
        <v>56.167000000000002</v>
      </c>
      <c r="Z79" s="139">
        <v>53.807000000000002</v>
      </c>
      <c r="AA79" s="139">
        <v>51.625</v>
      </c>
      <c r="AB79" s="139">
        <v>49.631</v>
      </c>
      <c r="AC79" s="139">
        <v>47.777999999999999</v>
      </c>
      <c r="AD79" s="139">
        <v>46.055999999999997</v>
      </c>
      <c r="AE79" s="139">
        <v>44.463999999999999</v>
      </c>
      <c r="AF79" s="139">
        <v>42.988999999999997</v>
      </c>
      <c r="AG79" s="142">
        <v>41.649000000000001</v>
      </c>
    </row>
    <row r="80" spans="1:33" x14ac:dyDescent="0.25">
      <c r="A80" s="79" t="s">
        <v>171</v>
      </c>
      <c r="B80" s="182">
        <v>259926</v>
      </c>
      <c r="C80" s="1">
        <v>60</v>
      </c>
      <c r="D80" s="1">
        <v>147</v>
      </c>
      <c r="E80" s="139">
        <v>1035.82</v>
      </c>
      <c r="F80" s="139">
        <v>11861.867</v>
      </c>
      <c r="G80" s="139">
        <v>6155.4160000000002</v>
      </c>
      <c r="H80" s="139">
        <v>3.7749999999999999</v>
      </c>
      <c r="I80" s="139">
        <v>66.694999999999993</v>
      </c>
      <c r="J80" s="139">
        <v>2.7E-2</v>
      </c>
      <c r="K80" s="139">
        <v>4.9909999999999997</v>
      </c>
      <c r="L80" s="1">
        <v>2000</v>
      </c>
      <c r="M80" s="85">
        <v>10</v>
      </c>
      <c r="N80" s="141">
        <v>116.509</v>
      </c>
      <c r="O80" s="139">
        <v>105.116</v>
      </c>
      <c r="P80" s="139">
        <v>96.207999999999998</v>
      </c>
      <c r="Q80" s="139">
        <v>88.897000000000006</v>
      </c>
      <c r="R80" s="139">
        <v>82.78</v>
      </c>
      <c r="S80" s="139">
        <v>77.525000000000006</v>
      </c>
      <c r="T80" s="139">
        <v>72.947000000000003</v>
      </c>
      <c r="U80" s="139">
        <v>68.924000000000007</v>
      </c>
      <c r="V80" s="139">
        <v>65.350999999999999</v>
      </c>
      <c r="W80" s="139">
        <v>62.16</v>
      </c>
      <c r="X80" s="139">
        <v>59.277999999999999</v>
      </c>
      <c r="Y80" s="139">
        <v>56.7</v>
      </c>
      <c r="Z80" s="139">
        <v>54.311</v>
      </c>
      <c r="AA80" s="139">
        <v>52.115000000000002</v>
      </c>
      <c r="AB80" s="139">
        <v>50.084000000000003</v>
      </c>
      <c r="AC80" s="139">
        <v>48.231000000000002</v>
      </c>
      <c r="AD80" s="139">
        <v>46.5</v>
      </c>
      <c r="AE80" s="139">
        <v>44.884999999999998</v>
      </c>
      <c r="AF80" s="139">
        <v>43.387</v>
      </c>
      <c r="AG80" s="142">
        <v>41.982999999999997</v>
      </c>
    </row>
    <row r="81" spans="1:33" x14ac:dyDescent="0.25">
      <c r="A81" s="79" t="s">
        <v>172</v>
      </c>
      <c r="B81" s="182">
        <v>259927</v>
      </c>
      <c r="C81" s="1">
        <v>60</v>
      </c>
      <c r="D81" s="1">
        <v>149</v>
      </c>
      <c r="E81" s="139">
        <v>924.88499999999999</v>
      </c>
      <c r="F81" s="139">
        <v>9609.7479999999996</v>
      </c>
      <c r="G81" s="139">
        <v>5086.3440000000001</v>
      </c>
      <c r="H81" s="139">
        <v>20.805</v>
      </c>
      <c r="I81" s="139">
        <v>3.5659999999999998</v>
      </c>
      <c r="J81" s="139">
        <v>1E-3</v>
      </c>
      <c r="K81" s="139">
        <v>5.0220000000000002</v>
      </c>
      <c r="L81" s="1">
        <v>2000</v>
      </c>
      <c r="M81" s="85">
        <v>10</v>
      </c>
      <c r="N81" s="141">
        <v>8.0980000000000008</v>
      </c>
      <c r="O81" s="139">
        <v>6.8049999999999997</v>
      </c>
      <c r="P81" s="139">
        <v>5.8970000000000002</v>
      </c>
      <c r="Q81" s="139">
        <v>5.2050000000000001</v>
      </c>
      <c r="R81" s="139">
        <v>4.6680000000000001</v>
      </c>
      <c r="S81" s="139">
        <v>4.2329999999999997</v>
      </c>
      <c r="T81" s="139">
        <v>3.87</v>
      </c>
      <c r="U81" s="139">
        <v>3.5579999999999998</v>
      </c>
      <c r="V81" s="139">
        <v>3.294</v>
      </c>
      <c r="W81" s="139">
        <v>3.069</v>
      </c>
      <c r="X81" s="139">
        <v>2.871</v>
      </c>
      <c r="Y81" s="139">
        <v>2.6970000000000001</v>
      </c>
      <c r="Z81" s="139">
        <v>2.5409999999999999</v>
      </c>
      <c r="AA81" s="139">
        <v>2.3969999999999998</v>
      </c>
      <c r="AB81" s="139">
        <v>2.2730000000000001</v>
      </c>
      <c r="AC81" s="139">
        <v>2.161</v>
      </c>
      <c r="AD81" s="139">
        <v>2.0550000000000002</v>
      </c>
      <c r="AE81" s="139">
        <v>1.9570000000000001</v>
      </c>
      <c r="AF81" s="139">
        <v>1.869</v>
      </c>
      <c r="AG81" s="142">
        <v>1.7929999999999999</v>
      </c>
    </row>
    <row r="82" spans="1:33" x14ac:dyDescent="0.25">
      <c r="A82" s="79" t="s">
        <v>172</v>
      </c>
      <c r="B82" s="182">
        <v>259927</v>
      </c>
      <c r="C82" s="1">
        <v>60</v>
      </c>
      <c r="D82" s="1">
        <v>149</v>
      </c>
      <c r="E82" s="139">
        <v>1033.7190000000001</v>
      </c>
      <c r="F82" s="139">
        <v>10140.058000000001</v>
      </c>
      <c r="G82" s="139">
        <v>5333.25</v>
      </c>
      <c r="H82" s="139">
        <v>5.3540000000000001</v>
      </c>
      <c r="I82" s="139">
        <v>3.5579999999999998</v>
      </c>
      <c r="J82" s="139">
        <v>2E-3</v>
      </c>
      <c r="K82" s="139">
        <v>4.99</v>
      </c>
      <c r="L82" s="1">
        <v>2000</v>
      </c>
      <c r="M82" s="85">
        <v>10</v>
      </c>
      <c r="N82" s="141">
        <v>8.1020000000000003</v>
      </c>
      <c r="O82" s="139">
        <v>6.8120000000000003</v>
      </c>
      <c r="P82" s="139">
        <v>5.8940000000000001</v>
      </c>
      <c r="Q82" s="139">
        <v>5.202</v>
      </c>
      <c r="R82" s="139">
        <v>4.6609999999999996</v>
      </c>
      <c r="S82" s="139">
        <v>4.2220000000000004</v>
      </c>
      <c r="T82" s="139">
        <v>3.859</v>
      </c>
      <c r="U82" s="139">
        <v>3.552</v>
      </c>
      <c r="V82" s="139">
        <v>3.2850000000000001</v>
      </c>
      <c r="W82" s="139">
        <v>3.0609999999999999</v>
      </c>
      <c r="X82" s="139">
        <v>2.8620000000000001</v>
      </c>
      <c r="Y82" s="139">
        <v>2.6850000000000001</v>
      </c>
      <c r="Z82" s="139">
        <v>2.5299999999999998</v>
      </c>
      <c r="AA82" s="139">
        <v>2.391</v>
      </c>
      <c r="AB82" s="139">
        <v>2.2610000000000001</v>
      </c>
      <c r="AC82" s="139">
        <v>2.1480000000000001</v>
      </c>
      <c r="AD82" s="139">
        <v>2.0390000000000001</v>
      </c>
      <c r="AE82" s="139">
        <v>1.9490000000000001</v>
      </c>
      <c r="AF82" s="139">
        <v>1.865</v>
      </c>
      <c r="AG82" s="142">
        <v>1.7809999999999999</v>
      </c>
    </row>
    <row r="83" spans="1:33" x14ac:dyDescent="0.25">
      <c r="A83" s="79" t="s">
        <v>172</v>
      </c>
      <c r="B83" s="182">
        <v>259927</v>
      </c>
      <c r="C83" s="1">
        <v>60</v>
      </c>
      <c r="D83" s="1">
        <v>149</v>
      </c>
      <c r="E83" s="139">
        <v>1046.0640000000001</v>
      </c>
      <c r="F83" s="139">
        <v>10224.888000000001</v>
      </c>
      <c r="G83" s="139">
        <v>5378.0889999999999</v>
      </c>
      <c r="H83" s="139">
        <v>0.871</v>
      </c>
      <c r="I83" s="139">
        <v>3.5390000000000001</v>
      </c>
      <c r="J83" s="139">
        <v>1E-3</v>
      </c>
      <c r="K83" s="139">
        <v>4.9909999999999997</v>
      </c>
      <c r="L83" s="1">
        <v>2000</v>
      </c>
      <c r="M83" s="85">
        <v>10</v>
      </c>
      <c r="N83" s="141">
        <v>8.0779999999999994</v>
      </c>
      <c r="O83" s="139">
        <v>6.78</v>
      </c>
      <c r="P83" s="139">
        <v>5.867</v>
      </c>
      <c r="Q83" s="139">
        <v>5.1779999999999999</v>
      </c>
      <c r="R83" s="139">
        <v>4.6369999999999996</v>
      </c>
      <c r="S83" s="139">
        <v>4.1950000000000003</v>
      </c>
      <c r="T83" s="139">
        <v>3.831</v>
      </c>
      <c r="U83" s="139">
        <v>3.532</v>
      </c>
      <c r="V83" s="139">
        <v>3.2679999999999998</v>
      </c>
      <c r="W83" s="139">
        <v>3.0430000000000001</v>
      </c>
      <c r="X83" s="139">
        <v>2.8370000000000002</v>
      </c>
      <c r="Y83" s="139">
        <v>2.669</v>
      </c>
      <c r="Z83" s="139">
        <v>2.5089999999999999</v>
      </c>
      <c r="AA83" s="139">
        <v>2.3759999999999999</v>
      </c>
      <c r="AB83" s="139">
        <v>2.2490000000000001</v>
      </c>
      <c r="AC83" s="139">
        <v>2.1379999999999999</v>
      </c>
      <c r="AD83" s="139">
        <v>2.028</v>
      </c>
      <c r="AE83" s="139">
        <v>1.9350000000000001</v>
      </c>
      <c r="AF83" s="139">
        <v>1.85</v>
      </c>
      <c r="AG83" s="142">
        <v>1.7709999999999999</v>
      </c>
    </row>
    <row r="84" spans="1:33" x14ac:dyDescent="0.25">
      <c r="A84" s="79" t="s">
        <v>173</v>
      </c>
      <c r="B84" s="182">
        <v>259928</v>
      </c>
      <c r="C84" s="1">
        <v>60</v>
      </c>
      <c r="D84" s="1">
        <v>111</v>
      </c>
      <c r="E84" s="139">
        <v>897.3</v>
      </c>
      <c r="F84" s="139">
        <v>12127.44</v>
      </c>
      <c r="G84" s="139">
        <v>4799.3990000000003</v>
      </c>
      <c r="H84" s="139">
        <v>26.198</v>
      </c>
      <c r="I84" s="139">
        <v>3.5070000000000001</v>
      </c>
      <c r="J84" s="139">
        <v>1E-3</v>
      </c>
      <c r="K84" s="139">
        <v>5.04</v>
      </c>
      <c r="L84" s="1">
        <v>2000</v>
      </c>
      <c r="M84" s="85">
        <v>10</v>
      </c>
      <c r="N84" s="141">
        <v>7.36</v>
      </c>
      <c r="O84" s="139">
        <v>6.3360000000000003</v>
      </c>
      <c r="P84" s="139">
        <v>5.5869999999999997</v>
      </c>
      <c r="Q84" s="139">
        <v>5.0069999999999997</v>
      </c>
      <c r="R84" s="139">
        <v>4.5449999999999999</v>
      </c>
      <c r="S84" s="139">
        <v>4.1580000000000004</v>
      </c>
      <c r="T84" s="139">
        <v>3.8340000000000001</v>
      </c>
      <c r="U84" s="139">
        <v>3.556</v>
      </c>
      <c r="V84" s="139">
        <v>3.3159999999999998</v>
      </c>
      <c r="W84" s="139">
        <v>3.1059999999999999</v>
      </c>
      <c r="X84" s="139">
        <v>2.919</v>
      </c>
      <c r="Y84" s="139">
        <v>2.7530000000000001</v>
      </c>
      <c r="Z84" s="139">
        <v>2.6040000000000001</v>
      </c>
      <c r="AA84" s="139">
        <v>2.4700000000000002</v>
      </c>
      <c r="AB84" s="139">
        <v>2.351</v>
      </c>
      <c r="AC84" s="139">
        <v>2.2370000000000001</v>
      </c>
      <c r="AD84" s="139">
        <v>2.1360000000000001</v>
      </c>
      <c r="AE84" s="139">
        <v>2.0409999999999999</v>
      </c>
      <c r="AF84" s="139">
        <v>1.958</v>
      </c>
      <c r="AG84" s="142">
        <v>1.8759999999999999</v>
      </c>
    </row>
    <row r="85" spans="1:33" x14ac:dyDescent="0.25">
      <c r="A85" s="79" t="s">
        <v>173</v>
      </c>
      <c r="B85" s="182">
        <v>259928</v>
      </c>
      <c r="C85" s="1">
        <v>60</v>
      </c>
      <c r="D85" s="1">
        <v>111</v>
      </c>
      <c r="E85" s="139">
        <v>983.9</v>
      </c>
      <c r="F85" s="139">
        <v>12738.88</v>
      </c>
      <c r="G85" s="139">
        <v>5044.13</v>
      </c>
      <c r="H85" s="139">
        <v>4.2770000000000001</v>
      </c>
      <c r="I85" s="139">
        <v>3.5139999999999998</v>
      </c>
      <c r="J85" s="139">
        <v>1E-3</v>
      </c>
      <c r="K85" s="139">
        <v>5.0430000000000001</v>
      </c>
      <c r="L85" s="1">
        <v>2000</v>
      </c>
      <c r="M85" s="85">
        <v>10</v>
      </c>
      <c r="N85" s="141">
        <v>7.3860000000000001</v>
      </c>
      <c r="O85" s="139">
        <v>6.3570000000000002</v>
      </c>
      <c r="P85" s="139">
        <v>5.601</v>
      </c>
      <c r="Q85" s="139">
        <v>5.0170000000000003</v>
      </c>
      <c r="R85" s="139">
        <v>4.55</v>
      </c>
      <c r="S85" s="139">
        <v>4.1639999999999997</v>
      </c>
      <c r="T85" s="139">
        <v>3.839</v>
      </c>
      <c r="U85" s="139">
        <v>3.5609999999999999</v>
      </c>
      <c r="V85" s="139">
        <v>3.32</v>
      </c>
      <c r="W85" s="139">
        <v>3.109</v>
      </c>
      <c r="X85" s="139">
        <v>2.9220000000000002</v>
      </c>
      <c r="Y85" s="139">
        <v>2.758</v>
      </c>
      <c r="Z85" s="139">
        <v>2.6080000000000001</v>
      </c>
      <c r="AA85" s="139">
        <v>2.472</v>
      </c>
      <c r="AB85" s="139">
        <v>2.351</v>
      </c>
      <c r="AC85" s="139">
        <v>2.2400000000000002</v>
      </c>
      <c r="AD85" s="139">
        <v>2.1379999999999999</v>
      </c>
      <c r="AE85" s="139">
        <v>2.044</v>
      </c>
      <c r="AF85" s="139">
        <v>1.956</v>
      </c>
      <c r="AG85" s="142">
        <v>1.879</v>
      </c>
    </row>
    <row r="86" spans="1:33" x14ac:dyDescent="0.25">
      <c r="A86" s="79" t="s">
        <v>173</v>
      </c>
      <c r="B86" s="182">
        <v>259928</v>
      </c>
      <c r="C86" s="1">
        <v>60</v>
      </c>
      <c r="D86" s="1">
        <v>111</v>
      </c>
      <c r="E86" s="139">
        <v>1001.3</v>
      </c>
      <c r="F86" s="139">
        <v>12959.85</v>
      </c>
      <c r="G86" s="139">
        <v>5090.7219999999998</v>
      </c>
      <c r="H86" s="139">
        <v>0.49099999999999999</v>
      </c>
      <c r="I86" s="139">
        <v>3.512</v>
      </c>
      <c r="J86" s="139">
        <v>1E-3</v>
      </c>
      <c r="K86" s="139">
        <v>5.0030000000000001</v>
      </c>
      <c r="L86" s="1">
        <v>2000</v>
      </c>
      <c r="M86" s="85">
        <v>10</v>
      </c>
      <c r="N86" s="141">
        <v>7.38</v>
      </c>
      <c r="O86" s="139">
        <v>6.3520000000000003</v>
      </c>
      <c r="P86" s="139">
        <v>5.5970000000000004</v>
      </c>
      <c r="Q86" s="139">
        <v>5.0149999999999997</v>
      </c>
      <c r="R86" s="139">
        <v>4.5469999999999997</v>
      </c>
      <c r="S86" s="139">
        <v>4.1609999999999996</v>
      </c>
      <c r="T86" s="139">
        <v>3.8370000000000002</v>
      </c>
      <c r="U86" s="139">
        <v>3.56</v>
      </c>
      <c r="V86" s="139">
        <v>3.319</v>
      </c>
      <c r="W86" s="139">
        <v>3.1070000000000002</v>
      </c>
      <c r="X86" s="139">
        <v>2.92</v>
      </c>
      <c r="Y86" s="139">
        <v>2.7549999999999999</v>
      </c>
      <c r="Z86" s="139">
        <v>2.6070000000000002</v>
      </c>
      <c r="AA86" s="139">
        <v>2.4729999999999999</v>
      </c>
      <c r="AB86" s="139">
        <v>2.35</v>
      </c>
      <c r="AC86" s="139">
        <v>2.238</v>
      </c>
      <c r="AD86" s="139">
        <v>2.1360000000000001</v>
      </c>
      <c r="AE86" s="139">
        <v>2.0430000000000001</v>
      </c>
      <c r="AF86" s="139">
        <v>1.958</v>
      </c>
      <c r="AG86" s="142">
        <v>1.8779999999999999</v>
      </c>
    </row>
    <row r="87" spans="1:33" x14ac:dyDescent="0.25">
      <c r="A87" s="79" t="s">
        <v>174</v>
      </c>
      <c r="B87" s="182">
        <v>259929</v>
      </c>
      <c r="C87" s="1">
        <v>60</v>
      </c>
      <c r="D87" s="1">
        <v>149</v>
      </c>
      <c r="E87" s="139">
        <v>3444.826</v>
      </c>
      <c r="F87" s="139">
        <v>35305.029000000002</v>
      </c>
      <c r="G87" s="139">
        <v>1850.287</v>
      </c>
      <c r="H87" s="139">
        <v>3.1440000000000001</v>
      </c>
      <c r="I87" s="139">
        <v>10.031000000000001</v>
      </c>
      <c r="J87" s="139">
        <v>4.0000000000000001E-3</v>
      </c>
      <c r="K87" s="139">
        <v>0.497</v>
      </c>
      <c r="L87" s="1">
        <v>2000</v>
      </c>
      <c r="M87" s="85">
        <v>10</v>
      </c>
      <c r="N87" s="141">
        <v>22.346</v>
      </c>
      <c r="O87" s="139">
        <v>18.936</v>
      </c>
      <c r="P87" s="139">
        <v>16.503</v>
      </c>
      <c r="Q87" s="139">
        <v>14.611000000000001</v>
      </c>
      <c r="R87" s="139">
        <v>13.135999999999999</v>
      </c>
      <c r="S87" s="139">
        <v>11.93</v>
      </c>
      <c r="T87" s="139">
        <v>10.936</v>
      </c>
      <c r="U87" s="139">
        <v>10.06</v>
      </c>
      <c r="V87" s="139">
        <v>9.3550000000000004</v>
      </c>
      <c r="W87" s="139">
        <v>8.7119999999999997</v>
      </c>
      <c r="X87" s="139">
        <v>8.1470000000000002</v>
      </c>
      <c r="Y87" s="139">
        <v>7.6529999999999996</v>
      </c>
      <c r="Z87" s="139">
        <v>7.1970000000000001</v>
      </c>
      <c r="AA87" s="139">
        <v>6.8140000000000001</v>
      </c>
      <c r="AB87" s="139">
        <v>6.45</v>
      </c>
      <c r="AC87" s="139">
        <v>6.1180000000000003</v>
      </c>
      <c r="AD87" s="139">
        <v>5.8259999999999996</v>
      </c>
      <c r="AE87" s="139">
        <v>5.5259999999999998</v>
      </c>
      <c r="AF87" s="139">
        <v>5.3</v>
      </c>
      <c r="AG87" s="142">
        <v>5.07</v>
      </c>
    </row>
    <row r="88" spans="1:33" x14ac:dyDescent="0.25">
      <c r="A88" s="79" t="s">
        <v>174</v>
      </c>
      <c r="B88" s="182">
        <v>259929</v>
      </c>
      <c r="C88" s="1">
        <v>60</v>
      </c>
      <c r="D88" s="1">
        <v>149</v>
      </c>
      <c r="E88" s="139">
        <v>3552.4780000000001</v>
      </c>
      <c r="F88" s="139">
        <v>36231.516000000003</v>
      </c>
      <c r="G88" s="139">
        <v>1899.261</v>
      </c>
      <c r="H88" s="139">
        <v>0.85</v>
      </c>
      <c r="I88" s="139">
        <v>10.227</v>
      </c>
      <c r="J88" s="139">
        <v>4.0000000000000001E-3</v>
      </c>
      <c r="K88" s="139">
        <v>0.497</v>
      </c>
      <c r="L88" s="1">
        <v>2000</v>
      </c>
      <c r="M88" s="85">
        <v>10</v>
      </c>
      <c r="N88" s="141">
        <v>22.713999999999999</v>
      </c>
      <c r="O88" s="139">
        <v>19.260999999999999</v>
      </c>
      <c r="P88" s="139">
        <v>16.794</v>
      </c>
      <c r="Q88" s="139">
        <v>14.897</v>
      </c>
      <c r="R88" s="139">
        <v>13.433</v>
      </c>
      <c r="S88" s="139">
        <v>12.167999999999999</v>
      </c>
      <c r="T88" s="139">
        <v>11.151999999999999</v>
      </c>
      <c r="U88" s="139">
        <v>10.269</v>
      </c>
      <c r="V88" s="139">
        <v>9.5570000000000004</v>
      </c>
      <c r="W88" s="139">
        <v>8.8810000000000002</v>
      </c>
      <c r="X88" s="139">
        <v>8.3070000000000004</v>
      </c>
      <c r="Y88" s="139">
        <v>7.8029999999999999</v>
      </c>
      <c r="Z88" s="139">
        <v>7.3529999999999998</v>
      </c>
      <c r="AA88" s="139">
        <v>6.9690000000000003</v>
      </c>
      <c r="AB88" s="139">
        <v>6.5970000000000004</v>
      </c>
      <c r="AC88" s="139">
        <v>6.2439999999999998</v>
      </c>
      <c r="AD88" s="139">
        <v>5.9459999999999997</v>
      </c>
      <c r="AE88" s="139">
        <v>5.6449999999999996</v>
      </c>
      <c r="AF88" s="139">
        <v>5.41</v>
      </c>
      <c r="AG88" s="142">
        <v>5.1459999999999999</v>
      </c>
    </row>
    <row r="89" spans="1:33" x14ac:dyDescent="0.25">
      <c r="A89" s="79" t="s">
        <v>174</v>
      </c>
      <c r="B89" s="182">
        <v>259929</v>
      </c>
      <c r="C89" s="1">
        <v>60</v>
      </c>
      <c r="D89" s="1">
        <v>149</v>
      </c>
      <c r="E89" s="139">
        <v>3606.373</v>
      </c>
      <c r="F89" s="139">
        <v>36459.550999999999</v>
      </c>
      <c r="G89" s="139">
        <v>1910.653</v>
      </c>
      <c r="H89" s="139">
        <v>1.2010000000000001</v>
      </c>
      <c r="I89" s="139">
        <v>10.255000000000001</v>
      </c>
      <c r="J89" s="139">
        <v>1.7999999999999999E-2</v>
      </c>
      <c r="K89" s="139">
        <v>0.497</v>
      </c>
      <c r="L89" s="1">
        <v>2000</v>
      </c>
      <c r="M89" s="85">
        <v>10</v>
      </c>
      <c r="N89" s="141">
        <v>22.832000000000001</v>
      </c>
      <c r="O89" s="139">
        <v>19.349</v>
      </c>
      <c r="P89" s="139">
        <v>16.824999999999999</v>
      </c>
      <c r="Q89" s="139">
        <v>14.91</v>
      </c>
      <c r="R89" s="139">
        <v>13.396000000000001</v>
      </c>
      <c r="S89" s="139">
        <v>12.234</v>
      </c>
      <c r="T89" s="139">
        <v>11.148999999999999</v>
      </c>
      <c r="U89" s="139">
        <v>10.369</v>
      </c>
      <c r="V89" s="139">
        <v>9.5719999999999992</v>
      </c>
      <c r="W89" s="139">
        <v>8.9149999999999991</v>
      </c>
      <c r="X89" s="139">
        <v>8.3819999999999997</v>
      </c>
      <c r="Y89" s="139">
        <v>7.7720000000000002</v>
      </c>
      <c r="Z89" s="139">
        <v>7.3970000000000002</v>
      </c>
      <c r="AA89" s="139">
        <v>6.95</v>
      </c>
      <c r="AB89" s="139">
        <v>6.6589999999999998</v>
      </c>
      <c r="AC89" s="139">
        <v>6.2350000000000003</v>
      </c>
      <c r="AD89" s="139">
        <v>5.9649999999999999</v>
      </c>
      <c r="AE89" s="139">
        <v>5.6529999999999996</v>
      </c>
      <c r="AF89" s="139">
        <v>5.367</v>
      </c>
      <c r="AG89" s="142">
        <v>5.1609999999999996</v>
      </c>
    </row>
    <row r="90" spans="1:33" x14ac:dyDescent="0.25">
      <c r="A90" s="79" t="s">
        <v>175</v>
      </c>
      <c r="B90" s="182">
        <v>259930</v>
      </c>
      <c r="C90" s="1">
        <v>60</v>
      </c>
      <c r="D90" s="1">
        <v>146</v>
      </c>
      <c r="E90" s="139">
        <v>713.96500000000003</v>
      </c>
      <c r="F90" s="139">
        <v>7270.1409999999996</v>
      </c>
      <c r="G90" s="139">
        <v>3764.3850000000002</v>
      </c>
      <c r="H90" s="139">
        <v>0.48899999999999999</v>
      </c>
      <c r="I90" s="139">
        <v>8.3249999999999993</v>
      </c>
      <c r="J90" s="139">
        <v>2E-3</v>
      </c>
      <c r="K90" s="139">
        <v>5.0140000000000002</v>
      </c>
      <c r="L90" s="1">
        <v>2000</v>
      </c>
      <c r="M90" s="85">
        <v>10</v>
      </c>
      <c r="N90" s="141">
        <v>18.715</v>
      </c>
      <c r="O90" s="139">
        <v>15.856</v>
      </c>
      <c r="P90" s="139">
        <v>13.782</v>
      </c>
      <c r="Q90" s="139">
        <v>12.2</v>
      </c>
      <c r="R90" s="139">
        <v>10.944000000000001</v>
      </c>
      <c r="S90" s="139">
        <v>9.9160000000000004</v>
      </c>
      <c r="T90" s="139">
        <v>9.0679999999999996</v>
      </c>
      <c r="U90" s="139">
        <v>8.3420000000000005</v>
      </c>
      <c r="V90" s="139">
        <v>7.7249999999999996</v>
      </c>
      <c r="W90" s="139">
        <v>7.1909999999999998</v>
      </c>
      <c r="X90" s="139">
        <v>6.7210000000000001</v>
      </c>
      <c r="Y90" s="139">
        <v>6.3029999999999999</v>
      </c>
      <c r="Z90" s="139">
        <v>5.93</v>
      </c>
      <c r="AA90" s="139">
        <v>5.6</v>
      </c>
      <c r="AB90" s="139">
        <v>5.3040000000000003</v>
      </c>
      <c r="AC90" s="139">
        <v>5.032</v>
      </c>
      <c r="AD90" s="139">
        <v>4.782</v>
      </c>
      <c r="AE90" s="139">
        <v>4.5609999999999999</v>
      </c>
      <c r="AF90" s="139">
        <v>4.3600000000000003</v>
      </c>
      <c r="AG90" s="142">
        <v>4.1689999999999996</v>
      </c>
    </row>
    <row r="91" spans="1:33" x14ac:dyDescent="0.25">
      <c r="A91" s="79" t="s">
        <v>175</v>
      </c>
      <c r="B91" s="182">
        <v>259930</v>
      </c>
      <c r="C91" s="1">
        <v>60</v>
      </c>
      <c r="D91" s="1">
        <v>146</v>
      </c>
      <c r="E91" s="139">
        <v>715.54200000000003</v>
      </c>
      <c r="F91" s="139">
        <v>7247.8209999999999</v>
      </c>
      <c r="G91" s="139">
        <v>3752.105</v>
      </c>
      <c r="H91" s="139">
        <v>0.32700000000000001</v>
      </c>
      <c r="I91" s="139">
        <v>8.3230000000000004</v>
      </c>
      <c r="J91" s="139">
        <v>1E-3</v>
      </c>
      <c r="K91" s="139">
        <v>5.0129999999999999</v>
      </c>
      <c r="L91" s="1">
        <v>2000</v>
      </c>
      <c r="M91" s="85">
        <v>10</v>
      </c>
      <c r="N91" s="141">
        <v>18.716000000000001</v>
      </c>
      <c r="O91" s="139">
        <v>15.843</v>
      </c>
      <c r="P91" s="139">
        <v>13.773999999999999</v>
      </c>
      <c r="Q91" s="139">
        <v>12.196999999999999</v>
      </c>
      <c r="R91" s="139">
        <v>10.936</v>
      </c>
      <c r="S91" s="139">
        <v>9.91</v>
      </c>
      <c r="T91" s="139">
        <v>9.06</v>
      </c>
      <c r="U91" s="139">
        <v>8.3379999999999992</v>
      </c>
      <c r="V91" s="139">
        <v>7.7229999999999999</v>
      </c>
      <c r="W91" s="139">
        <v>7.1840000000000002</v>
      </c>
      <c r="X91" s="139">
        <v>6.7160000000000002</v>
      </c>
      <c r="Y91" s="139">
        <v>6.3049999999999997</v>
      </c>
      <c r="Z91" s="139">
        <v>5.9320000000000004</v>
      </c>
      <c r="AA91" s="139">
        <v>5.6029999999999998</v>
      </c>
      <c r="AB91" s="139">
        <v>5.3019999999999996</v>
      </c>
      <c r="AC91" s="139">
        <v>5.0339999999999998</v>
      </c>
      <c r="AD91" s="139">
        <v>4.79</v>
      </c>
      <c r="AE91" s="139">
        <v>4.5659999999999998</v>
      </c>
      <c r="AF91" s="139">
        <v>4.3659999999999997</v>
      </c>
      <c r="AG91" s="142">
        <v>4.1689999999999996</v>
      </c>
    </row>
    <row r="92" spans="1:33" x14ac:dyDescent="0.25">
      <c r="A92" s="79" t="s">
        <v>175</v>
      </c>
      <c r="B92" s="182">
        <v>259930</v>
      </c>
      <c r="C92" s="1">
        <v>60</v>
      </c>
      <c r="D92" s="1">
        <v>146</v>
      </c>
      <c r="E92" s="139">
        <v>711.98299999999995</v>
      </c>
      <c r="F92" s="139">
        <v>7220.915</v>
      </c>
      <c r="G92" s="139">
        <v>3738.6260000000002</v>
      </c>
      <c r="H92" s="139">
        <v>0.29299999999999998</v>
      </c>
      <c r="I92" s="139">
        <v>8.3160000000000007</v>
      </c>
      <c r="J92" s="139">
        <v>7.0000000000000001E-3</v>
      </c>
      <c r="K92" s="139">
        <v>5.0129999999999999</v>
      </c>
      <c r="L92" s="1">
        <v>2000</v>
      </c>
      <c r="M92" s="85">
        <v>10</v>
      </c>
      <c r="N92" s="141">
        <v>18.704000000000001</v>
      </c>
      <c r="O92" s="139">
        <v>15.843</v>
      </c>
      <c r="P92" s="139">
        <v>13.760999999999999</v>
      </c>
      <c r="Q92" s="139">
        <v>12.173</v>
      </c>
      <c r="R92" s="139">
        <v>10.927</v>
      </c>
      <c r="S92" s="139">
        <v>9.9090000000000007</v>
      </c>
      <c r="T92" s="139">
        <v>9.0540000000000003</v>
      </c>
      <c r="U92" s="139">
        <v>8.3309999999999995</v>
      </c>
      <c r="V92" s="139">
        <v>7.7160000000000002</v>
      </c>
      <c r="W92" s="139">
        <v>7.1840000000000002</v>
      </c>
      <c r="X92" s="139">
        <v>6.7080000000000002</v>
      </c>
      <c r="Y92" s="139">
        <v>6.3029999999999999</v>
      </c>
      <c r="Z92" s="139">
        <v>5.9269999999999996</v>
      </c>
      <c r="AA92" s="139">
        <v>5.5890000000000004</v>
      </c>
      <c r="AB92" s="139">
        <v>5.2939999999999996</v>
      </c>
      <c r="AC92" s="139">
        <v>5.032</v>
      </c>
      <c r="AD92" s="139">
        <v>4.7839999999999998</v>
      </c>
      <c r="AE92" s="139">
        <v>4.5650000000000004</v>
      </c>
      <c r="AF92" s="139">
        <v>4.3440000000000003</v>
      </c>
      <c r="AG92" s="142">
        <v>4.1760000000000002</v>
      </c>
    </row>
    <row r="93" spans="1:33" x14ac:dyDescent="0.25">
      <c r="A93" s="79" t="s">
        <v>176</v>
      </c>
      <c r="B93" s="182">
        <v>259931</v>
      </c>
      <c r="C93" s="1">
        <v>60</v>
      </c>
      <c r="D93" s="1">
        <v>149</v>
      </c>
      <c r="E93" s="139">
        <v>594.28200000000004</v>
      </c>
      <c r="F93" s="139">
        <v>6047.4750000000004</v>
      </c>
      <c r="G93" s="139">
        <v>3193.491</v>
      </c>
      <c r="H93" s="139">
        <v>1.1000000000000001</v>
      </c>
      <c r="I93" s="139">
        <v>6.0289999999999999</v>
      </c>
      <c r="J93" s="139">
        <v>2E-3</v>
      </c>
      <c r="K93" s="139">
        <v>5.01</v>
      </c>
      <c r="L93" s="1">
        <v>2000</v>
      </c>
      <c r="M93" s="85">
        <v>10</v>
      </c>
      <c r="N93" s="141">
        <v>14.949</v>
      </c>
      <c r="O93" s="139">
        <v>12.18</v>
      </c>
      <c r="P93" s="139">
        <v>10.305999999999999</v>
      </c>
      <c r="Q93" s="139">
        <v>8.9459999999999997</v>
      </c>
      <c r="R93" s="139">
        <v>7.9130000000000003</v>
      </c>
      <c r="S93" s="139">
        <v>7.0970000000000004</v>
      </c>
      <c r="T93" s="139">
        <v>6.4290000000000003</v>
      </c>
      <c r="U93" s="139">
        <v>5.8769999999999998</v>
      </c>
      <c r="V93" s="139">
        <v>5.4210000000000003</v>
      </c>
      <c r="W93" s="139">
        <v>5.0199999999999996</v>
      </c>
      <c r="X93" s="139">
        <v>4.6749999999999998</v>
      </c>
      <c r="Y93" s="139">
        <v>4.3730000000000002</v>
      </c>
      <c r="Z93" s="139">
        <v>4.1130000000000004</v>
      </c>
      <c r="AA93" s="139">
        <v>3.8719999999999999</v>
      </c>
      <c r="AB93" s="139">
        <v>3.6560000000000001</v>
      </c>
      <c r="AC93" s="139">
        <v>3.4670000000000001</v>
      </c>
      <c r="AD93" s="139">
        <v>3.2970000000000002</v>
      </c>
      <c r="AE93" s="139">
        <v>3.141</v>
      </c>
      <c r="AF93" s="139">
        <v>2.9950000000000001</v>
      </c>
      <c r="AG93" s="142">
        <v>2.8620000000000001</v>
      </c>
    </row>
    <row r="94" spans="1:33" x14ac:dyDescent="0.25">
      <c r="A94" s="79" t="s">
        <v>176</v>
      </c>
      <c r="B94" s="182">
        <v>259931</v>
      </c>
      <c r="C94" s="1">
        <v>60</v>
      </c>
      <c r="D94" s="1">
        <v>149</v>
      </c>
      <c r="E94" s="139">
        <v>603.46500000000003</v>
      </c>
      <c r="F94" s="139">
        <v>6078.2690000000002</v>
      </c>
      <c r="G94" s="139">
        <v>3209.194</v>
      </c>
      <c r="H94" s="139">
        <v>0.46400000000000002</v>
      </c>
      <c r="I94" s="139">
        <v>6.0430000000000001</v>
      </c>
      <c r="J94" s="139">
        <v>4.0000000000000001E-3</v>
      </c>
      <c r="K94" s="139">
        <v>5.0090000000000003</v>
      </c>
      <c r="L94" s="1">
        <v>2000</v>
      </c>
      <c r="M94" s="85">
        <v>10</v>
      </c>
      <c r="N94" s="141">
        <v>15.02</v>
      </c>
      <c r="O94" s="139">
        <v>12.227</v>
      </c>
      <c r="P94" s="139">
        <v>10.339</v>
      </c>
      <c r="Q94" s="139">
        <v>8.9710000000000001</v>
      </c>
      <c r="R94" s="139">
        <v>7.9320000000000004</v>
      </c>
      <c r="S94" s="139">
        <v>7.109</v>
      </c>
      <c r="T94" s="139">
        <v>6.4459999999999997</v>
      </c>
      <c r="U94" s="139">
        <v>5.8869999999999996</v>
      </c>
      <c r="V94" s="139">
        <v>5.423</v>
      </c>
      <c r="W94" s="139">
        <v>5.0220000000000002</v>
      </c>
      <c r="X94" s="139">
        <v>4.68</v>
      </c>
      <c r="Y94" s="139">
        <v>4.3730000000000002</v>
      </c>
      <c r="Z94" s="139">
        <v>4.1079999999999997</v>
      </c>
      <c r="AA94" s="139">
        <v>3.8780000000000001</v>
      </c>
      <c r="AB94" s="139">
        <v>3.6640000000000001</v>
      </c>
      <c r="AC94" s="139">
        <v>3.4820000000000002</v>
      </c>
      <c r="AD94" s="139">
        <v>3.302</v>
      </c>
      <c r="AE94" s="139">
        <v>3.141</v>
      </c>
      <c r="AF94" s="139">
        <v>2.9950000000000001</v>
      </c>
      <c r="AG94" s="142">
        <v>2.8650000000000002</v>
      </c>
    </row>
    <row r="95" spans="1:33" x14ac:dyDescent="0.25">
      <c r="A95" s="79" t="s">
        <v>176</v>
      </c>
      <c r="B95" s="182">
        <v>259931</v>
      </c>
      <c r="C95" s="1">
        <v>60</v>
      </c>
      <c r="D95" s="1">
        <v>149</v>
      </c>
      <c r="E95" s="139">
        <v>602.52499999999998</v>
      </c>
      <c r="F95" s="139">
        <v>6080.0929999999998</v>
      </c>
      <c r="G95" s="139">
        <v>3209.779</v>
      </c>
      <c r="H95" s="139">
        <v>0.26600000000000001</v>
      </c>
      <c r="I95" s="139">
        <v>6.0519999999999996</v>
      </c>
      <c r="J95" s="139">
        <v>4.0000000000000001E-3</v>
      </c>
      <c r="K95" s="139">
        <v>5.0090000000000003</v>
      </c>
      <c r="L95" s="1">
        <v>2000</v>
      </c>
      <c r="M95" s="85">
        <v>10</v>
      </c>
      <c r="N95" s="141">
        <v>15.029</v>
      </c>
      <c r="O95" s="139">
        <v>12.238</v>
      </c>
      <c r="P95" s="139">
        <v>10.349</v>
      </c>
      <c r="Q95" s="139">
        <v>8.9860000000000007</v>
      </c>
      <c r="R95" s="139">
        <v>7.9409999999999998</v>
      </c>
      <c r="S95" s="139">
        <v>7.1180000000000003</v>
      </c>
      <c r="T95" s="139">
        <v>6.4530000000000003</v>
      </c>
      <c r="U95" s="139">
        <v>5.8940000000000001</v>
      </c>
      <c r="V95" s="139">
        <v>5.4269999999999996</v>
      </c>
      <c r="W95" s="139">
        <v>5.0339999999999998</v>
      </c>
      <c r="X95" s="139">
        <v>4.6900000000000004</v>
      </c>
      <c r="Y95" s="139">
        <v>4.3879999999999999</v>
      </c>
      <c r="Z95" s="139">
        <v>4.1180000000000003</v>
      </c>
      <c r="AA95" s="139">
        <v>3.8809999999999998</v>
      </c>
      <c r="AB95" s="139">
        <v>3.6709999999999998</v>
      </c>
      <c r="AC95" s="139">
        <v>3.4780000000000002</v>
      </c>
      <c r="AD95" s="139">
        <v>3.3090000000000002</v>
      </c>
      <c r="AE95" s="139">
        <v>3.1509999999999998</v>
      </c>
      <c r="AF95" s="139">
        <v>3.0089999999999999</v>
      </c>
      <c r="AG95" s="142">
        <v>2.8759999999999999</v>
      </c>
    </row>
    <row r="96" spans="1:33" x14ac:dyDescent="0.25">
      <c r="A96" s="79" t="s">
        <v>177</v>
      </c>
      <c r="B96" s="182">
        <v>259932</v>
      </c>
      <c r="C96" s="1">
        <v>60</v>
      </c>
      <c r="D96" s="1">
        <v>151</v>
      </c>
      <c r="E96" s="139">
        <v>1456.8979999999999</v>
      </c>
      <c r="F96" s="139">
        <v>14898.915999999999</v>
      </c>
      <c r="G96" s="139">
        <v>7792.2950000000001</v>
      </c>
      <c r="H96" s="139">
        <v>17.640999999999998</v>
      </c>
      <c r="I96" s="139">
        <v>5.9850000000000003</v>
      </c>
      <c r="J96" s="139">
        <v>5.0000000000000001E-3</v>
      </c>
      <c r="K96" s="139">
        <v>4.8970000000000002</v>
      </c>
      <c r="L96" s="1">
        <v>2000</v>
      </c>
      <c r="M96" s="85">
        <v>10</v>
      </c>
      <c r="N96" s="141">
        <v>14.307</v>
      </c>
      <c r="O96" s="139">
        <v>11.743</v>
      </c>
      <c r="P96" s="139">
        <v>10.016999999999999</v>
      </c>
      <c r="Q96" s="139">
        <v>8.7579999999999991</v>
      </c>
      <c r="R96" s="139">
        <v>7.7960000000000003</v>
      </c>
      <c r="S96" s="139">
        <v>7.0289999999999999</v>
      </c>
      <c r="T96" s="139">
        <v>6.4039999999999999</v>
      </c>
      <c r="U96" s="139">
        <v>5.8769999999999998</v>
      </c>
      <c r="V96" s="139">
        <v>5.4370000000000003</v>
      </c>
      <c r="W96" s="139">
        <v>5.0579999999999998</v>
      </c>
      <c r="X96" s="139">
        <v>4.7320000000000002</v>
      </c>
      <c r="Y96" s="139">
        <v>4.4390000000000001</v>
      </c>
      <c r="Z96" s="139">
        <v>4.1779999999999999</v>
      </c>
      <c r="AA96" s="139">
        <v>3.952</v>
      </c>
      <c r="AB96" s="139">
        <v>3.74</v>
      </c>
      <c r="AC96" s="139">
        <v>3.5579999999999998</v>
      </c>
      <c r="AD96" s="139">
        <v>3.3889999999999998</v>
      </c>
      <c r="AE96" s="139">
        <v>3.2269999999999999</v>
      </c>
      <c r="AF96" s="139">
        <v>3.0910000000000002</v>
      </c>
      <c r="AG96" s="142">
        <v>2.9609999999999999</v>
      </c>
    </row>
    <row r="97" spans="1:33" x14ac:dyDescent="0.25">
      <c r="A97" s="79" t="s">
        <v>177</v>
      </c>
      <c r="B97" s="182">
        <v>259932</v>
      </c>
      <c r="C97" s="1">
        <v>60</v>
      </c>
      <c r="D97" s="1">
        <v>151</v>
      </c>
      <c r="E97" s="139">
        <v>1519.4780000000001</v>
      </c>
      <c r="F97" s="139">
        <v>15171.115</v>
      </c>
      <c r="G97" s="139">
        <v>7837.4009999999998</v>
      </c>
      <c r="H97" s="139">
        <v>1.258</v>
      </c>
      <c r="I97" s="139">
        <v>6.0119999999999996</v>
      </c>
      <c r="J97" s="139">
        <v>1E-3</v>
      </c>
      <c r="K97" s="139">
        <v>4.8369999999999997</v>
      </c>
      <c r="L97" s="1">
        <v>2000</v>
      </c>
      <c r="M97" s="85">
        <v>10</v>
      </c>
      <c r="N97" s="141">
        <v>14.382999999999999</v>
      </c>
      <c r="O97" s="139">
        <v>11.807</v>
      </c>
      <c r="P97" s="139">
        <v>10.058</v>
      </c>
      <c r="Q97" s="139">
        <v>8.7949999999999999</v>
      </c>
      <c r="R97" s="139">
        <v>7.8250000000000002</v>
      </c>
      <c r="S97" s="139">
        <v>7.0549999999999997</v>
      </c>
      <c r="T97" s="139">
        <v>6.4260000000000002</v>
      </c>
      <c r="U97" s="139">
        <v>5.9020000000000001</v>
      </c>
      <c r="V97" s="139">
        <v>5.4619999999999997</v>
      </c>
      <c r="W97" s="139">
        <v>5.0810000000000004</v>
      </c>
      <c r="X97" s="139">
        <v>4.7460000000000004</v>
      </c>
      <c r="Y97" s="139">
        <v>4.4569999999999999</v>
      </c>
      <c r="Z97" s="139">
        <v>4.1980000000000004</v>
      </c>
      <c r="AA97" s="139">
        <v>3.972</v>
      </c>
      <c r="AB97" s="139">
        <v>3.7650000000000001</v>
      </c>
      <c r="AC97" s="139">
        <v>3.5750000000000002</v>
      </c>
      <c r="AD97" s="139">
        <v>3.4</v>
      </c>
      <c r="AE97" s="139">
        <v>3.2480000000000002</v>
      </c>
      <c r="AF97" s="139">
        <v>3.1059999999999999</v>
      </c>
      <c r="AG97" s="142">
        <v>2.9780000000000002</v>
      </c>
    </row>
    <row r="98" spans="1:33" x14ac:dyDescent="0.25">
      <c r="A98" s="79" t="s">
        <v>177</v>
      </c>
      <c r="B98" s="182">
        <v>259932</v>
      </c>
      <c r="C98" s="1">
        <v>60</v>
      </c>
      <c r="D98" s="1">
        <v>151</v>
      </c>
      <c r="E98" s="139">
        <v>1532.796</v>
      </c>
      <c r="F98" s="139">
        <v>15270.143</v>
      </c>
      <c r="G98" s="139">
        <v>7889.8050000000003</v>
      </c>
      <c r="H98" s="139">
        <v>1.756</v>
      </c>
      <c r="I98" s="139">
        <v>6.0010000000000003</v>
      </c>
      <c r="J98" s="139">
        <v>3.0000000000000001E-3</v>
      </c>
      <c r="K98" s="139">
        <v>4.8369999999999997</v>
      </c>
      <c r="L98" s="1">
        <v>2000</v>
      </c>
      <c r="M98" s="85">
        <v>10</v>
      </c>
      <c r="N98" s="141">
        <v>14.396000000000001</v>
      </c>
      <c r="O98" s="139">
        <v>11.807</v>
      </c>
      <c r="P98" s="139">
        <v>10.058</v>
      </c>
      <c r="Q98" s="139">
        <v>8.7859999999999996</v>
      </c>
      <c r="R98" s="139">
        <v>7.81</v>
      </c>
      <c r="S98" s="139">
        <v>7.0430000000000001</v>
      </c>
      <c r="T98" s="139">
        <v>6.4080000000000004</v>
      </c>
      <c r="U98" s="139">
        <v>5.8849999999999998</v>
      </c>
      <c r="V98" s="139">
        <v>5.4450000000000003</v>
      </c>
      <c r="W98" s="139">
        <v>5.0620000000000003</v>
      </c>
      <c r="X98" s="139">
        <v>4.734</v>
      </c>
      <c r="Y98" s="139">
        <v>4.4489999999999998</v>
      </c>
      <c r="Z98" s="139">
        <v>4.1829999999999998</v>
      </c>
      <c r="AA98" s="139">
        <v>3.95</v>
      </c>
      <c r="AB98" s="139">
        <v>3.7469999999999999</v>
      </c>
      <c r="AC98" s="139">
        <v>3.5659999999999998</v>
      </c>
      <c r="AD98" s="139">
        <v>3.3879999999999999</v>
      </c>
      <c r="AE98" s="139">
        <v>3.2330000000000001</v>
      </c>
      <c r="AF98" s="139">
        <v>3.0990000000000002</v>
      </c>
      <c r="AG98" s="142">
        <v>2.9670000000000001</v>
      </c>
    </row>
    <row r="99" spans="1:33" x14ac:dyDescent="0.25">
      <c r="A99" s="79" t="s">
        <v>178</v>
      </c>
      <c r="B99" s="182">
        <v>259933</v>
      </c>
      <c r="C99" s="1">
        <v>60</v>
      </c>
      <c r="D99" s="1">
        <v>144</v>
      </c>
      <c r="E99" s="139">
        <v>706.75099999999998</v>
      </c>
      <c r="F99" s="139">
        <v>14974.669</v>
      </c>
      <c r="G99" s="139">
        <v>3823.3009999999999</v>
      </c>
      <c r="H99" s="139">
        <v>2.0369999999999999</v>
      </c>
      <c r="I99" s="139">
        <v>6.319</v>
      </c>
      <c r="J99" s="139">
        <v>2E-3</v>
      </c>
      <c r="K99" s="139">
        <v>5.0129999999999999</v>
      </c>
      <c r="L99" s="1">
        <v>2000</v>
      </c>
      <c r="M99" s="85">
        <v>10</v>
      </c>
      <c r="N99" s="141">
        <v>15.782</v>
      </c>
      <c r="O99" s="139">
        <v>12.833</v>
      </c>
      <c r="P99" s="139">
        <v>10.843999999999999</v>
      </c>
      <c r="Q99" s="139">
        <v>9.4060000000000006</v>
      </c>
      <c r="R99" s="139">
        <v>8.3089999999999993</v>
      </c>
      <c r="S99" s="139">
        <v>7.4409999999999998</v>
      </c>
      <c r="T99" s="139">
        <v>6.7409999999999997</v>
      </c>
      <c r="U99" s="139">
        <v>6.16</v>
      </c>
      <c r="V99" s="139">
        <v>5.665</v>
      </c>
      <c r="W99" s="139">
        <v>5.2480000000000002</v>
      </c>
      <c r="X99" s="139">
        <v>4.883</v>
      </c>
      <c r="Y99" s="139">
        <v>4.5620000000000003</v>
      </c>
      <c r="Z99" s="139">
        <v>4.2839999999999998</v>
      </c>
      <c r="AA99" s="139">
        <v>4.0350000000000001</v>
      </c>
      <c r="AB99" s="139">
        <v>3.81</v>
      </c>
      <c r="AC99" s="139">
        <v>3.609</v>
      </c>
      <c r="AD99" s="139">
        <v>3.4239999999999999</v>
      </c>
      <c r="AE99" s="139">
        <v>3.26</v>
      </c>
      <c r="AF99" s="139">
        <v>3.1070000000000002</v>
      </c>
      <c r="AG99" s="142">
        <v>2.9740000000000002</v>
      </c>
    </row>
    <row r="100" spans="1:33" x14ac:dyDescent="0.25">
      <c r="A100" s="79" t="s">
        <v>178</v>
      </c>
      <c r="B100" s="182">
        <v>259933</v>
      </c>
      <c r="C100" s="1">
        <v>60</v>
      </c>
      <c r="D100" s="1">
        <v>144</v>
      </c>
      <c r="E100" s="139">
        <v>723.44799999999998</v>
      </c>
      <c r="F100" s="139">
        <v>15145.571</v>
      </c>
      <c r="G100" s="139">
        <v>3868.6729999999998</v>
      </c>
      <c r="H100" s="139">
        <v>0.36399999999999999</v>
      </c>
      <c r="I100" s="139">
        <v>6.3159999999999998</v>
      </c>
      <c r="J100" s="139">
        <v>2E-3</v>
      </c>
      <c r="K100" s="139">
        <v>5.0149999999999997</v>
      </c>
      <c r="L100" s="1">
        <v>2000</v>
      </c>
      <c r="M100" s="85">
        <v>10</v>
      </c>
      <c r="N100" s="141">
        <v>15.808</v>
      </c>
      <c r="O100" s="139">
        <v>12.849</v>
      </c>
      <c r="P100" s="139">
        <v>10.849</v>
      </c>
      <c r="Q100" s="139">
        <v>9.4019999999999992</v>
      </c>
      <c r="R100" s="139">
        <v>8.3119999999999994</v>
      </c>
      <c r="S100" s="139">
        <v>7.4379999999999997</v>
      </c>
      <c r="T100" s="139">
        <v>6.7350000000000003</v>
      </c>
      <c r="U100" s="139">
        <v>6.1539999999999999</v>
      </c>
      <c r="V100" s="139">
        <v>5.6609999999999996</v>
      </c>
      <c r="W100" s="139">
        <v>5.24</v>
      </c>
      <c r="X100" s="139">
        <v>4.8760000000000003</v>
      </c>
      <c r="Y100" s="139">
        <v>4.5549999999999997</v>
      </c>
      <c r="Z100" s="139">
        <v>4.2779999999999996</v>
      </c>
      <c r="AA100" s="139">
        <v>4.0229999999999997</v>
      </c>
      <c r="AB100" s="139">
        <v>3.8039999999999998</v>
      </c>
      <c r="AC100" s="139">
        <v>3.5960000000000001</v>
      </c>
      <c r="AD100" s="139">
        <v>3.4169999999999998</v>
      </c>
      <c r="AE100" s="139">
        <v>3.2519999999999998</v>
      </c>
      <c r="AF100" s="139">
        <v>3.1030000000000002</v>
      </c>
      <c r="AG100" s="142">
        <v>2.9660000000000002</v>
      </c>
    </row>
    <row r="101" spans="1:33" x14ac:dyDescent="0.25">
      <c r="A101" s="79" t="s">
        <v>178</v>
      </c>
      <c r="B101" s="182">
        <v>259933</v>
      </c>
      <c r="C101" s="1">
        <v>60</v>
      </c>
      <c r="D101" s="1">
        <v>144</v>
      </c>
      <c r="E101" s="139">
        <v>724.899</v>
      </c>
      <c r="F101" s="139">
        <v>15152.62</v>
      </c>
      <c r="G101" s="139">
        <v>3870.0030000000002</v>
      </c>
      <c r="H101" s="139">
        <v>0.22700000000000001</v>
      </c>
      <c r="I101" s="139">
        <v>6.2960000000000003</v>
      </c>
      <c r="J101" s="139">
        <v>3.0000000000000001E-3</v>
      </c>
      <c r="K101" s="139">
        <v>5.0149999999999997</v>
      </c>
      <c r="L101" s="1">
        <v>2000</v>
      </c>
      <c r="M101" s="85">
        <v>10</v>
      </c>
      <c r="N101" s="141">
        <v>15.762</v>
      </c>
      <c r="O101" s="139">
        <v>12.811</v>
      </c>
      <c r="P101" s="139">
        <v>10.823</v>
      </c>
      <c r="Q101" s="139">
        <v>9.3800000000000008</v>
      </c>
      <c r="R101" s="139">
        <v>8.2799999999999994</v>
      </c>
      <c r="S101" s="139">
        <v>7.4180000000000001</v>
      </c>
      <c r="T101" s="139">
        <v>6.7190000000000003</v>
      </c>
      <c r="U101" s="139">
        <v>6.1310000000000002</v>
      </c>
      <c r="V101" s="139">
        <v>5.6449999999999996</v>
      </c>
      <c r="W101" s="139">
        <v>5.22</v>
      </c>
      <c r="X101" s="139">
        <v>4.8559999999999999</v>
      </c>
      <c r="Y101" s="139">
        <v>4.5369999999999999</v>
      </c>
      <c r="Z101" s="139">
        <v>4.258</v>
      </c>
      <c r="AA101" s="139">
        <v>4.0129999999999999</v>
      </c>
      <c r="AB101" s="139">
        <v>3.7869999999999999</v>
      </c>
      <c r="AC101" s="139">
        <v>3.589</v>
      </c>
      <c r="AD101" s="139">
        <v>3.407</v>
      </c>
      <c r="AE101" s="139">
        <v>3.2410000000000001</v>
      </c>
      <c r="AF101" s="139">
        <v>3.089</v>
      </c>
      <c r="AG101" s="142">
        <v>2.9489999999999998</v>
      </c>
    </row>
    <row r="102" spans="1:33" x14ac:dyDescent="0.25">
      <c r="A102" s="79" t="s">
        <v>179</v>
      </c>
      <c r="B102" s="182">
        <v>259934</v>
      </c>
      <c r="C102" s="1">
        <v>60</v>
      </c>
      <c r="D102" s="1">
        <v>159</v>
      </c>
      <c r="E102" s="139">
        <v>2388.835</v>
      </c>
      <c r="F102" s="139">
        <v>24536.315999999999</v>
      </c>
      <c r="G102" s="139">
        <v>9939.5360000000001</v>
      </c>
      <c r="H102" s="139">
        <v>6.9470000000000001</v>
      </c>
      <c r="I102" s="139">
        <v>20.719000000000001</v>
      </c>
      <c r="J102" s="139">
        <v>6.3E-2</v>
      </c>
      <c r="K102" s="139">
        <v>3.6019999999999999</v>
      </c>
      <c r="L102" s="1">
        <v>2000</v>
      </c>
      <c r="M102" s="85">
        <v>10</v>
      </c>
      <c r="N102" s="141">
        <v>47.305999999999997</v>
      </c>
      <c r="O102" s="139">
        <v>40.247999999999998</v>
      </c>
      <c r="P102" s="139">
        <v>35.026000000000003</v>
      </c>
      <c r="Q102" s="139">
        <v>30.969000000000001</v>
      </c>
      <c r="R102" s="139">
        <v>27.72</v>
      </c>
      <c r="S102" s="139">
        <v>25.053999999999998</v>
      </c>
      <c r="T102" s="139">
        <v>22.814</v>
      </c>
      <c r="U102" s="139">
        <v>20.905000000000001</v>
      </c>
      <c r="V102" s="139">
        <v>19.268000000000001</v>
      </c>
      <c r="W102" s="139">
        <v>17.835999999999999</v>
      </c>
      <c r="X102" s="139">
        <v>16.579000000000001</v>
      </c>
      <c r="Y102" s="139">
        <v>15.464</v>
      </c>
      <c r="Z102" s="139">
        <v>14.473000000000001</v>
      </c>
      <c r="AA102" s="139">
        <v>13.597</v>
      </c>
      <c r="AB102" s="139">
        <v>12.798</v>
      </c>
      <c r="AC102" s="139">
        <v>12.071999999999999</v>
      </c>
      <c r="AD102" s="139">
        <v>11.41</v>
      </c>
      <c r="AE102" s="139">
        <v>10.814</v>
      </c>
      <c r="AF102" s="139">
        <v>10.269</v>
      </c>
      <c r="AG102" s="142">
        <v>9.7629999999999999</v>
      </c>
    </row>
    <row r="103" spans="1:33" x14ac:dyDescent="0.25">
      <c r="A103" s="79" t="s">
        <v>179</v>
      </c>
      <c r="B103" s="182">
        <v>259934</v>
      </c>
      <c r="C103" s="1">
        <v>60</v>
      </c>
      <c r="D103" s="1">
        <v>159</v>
      </c>
      <c r="E103" s="139">
        <v>2525.5540000000001</v>
      </c>
      <c r="F103" s="139">
        <v>25349.241000000002</v>
      </c>
      <c r="G103" s="139">
        <v>9980.7240000000002</v>
      </c>
      <c r="H103" s="139">
        <v>0.34300000000000003</v>
      </c>
      <c r="I103" s="139">
        <v>21.131</v>
      </c>
      <c r="J103" s="139">
        <v>2E-3</v>
      </c>
      <c r="K103" s="139">
        <v>3.5009999999999999</v>
      </c>
      <c r="L103" s="1">
        <v>2000</v>
      </c>
      <c r="M103" s="85">
        <v>10</v>
      </c>
      <c r="N103" s="141">
        <v>48.134999999999998</v>
      </c>
      <c r="O103" s="139">
        <v>40.969000000000001</v>
      </c>
      <c r="P103" s="139">
        <v>35.673999999999999</v>
      </c>
      <c r="Q103" s="139">
        <v>31.559000000000001</v>
      </c>
      <c r="R103" s="139">
        <v>28.254999999999999</v>
      </c>
      <c r="S103" s="139">
        <v>25.538</v>
      </c>
      <c r="T103" s="139">
        <v>23.259</v>
      </c>
      <c r="U103" s="139">
        <v>21.326000000000001</v>
      </c>
      <c r="V103" s="139">
        <v>19.652000000000001</v>
      </c>
      <c r="W103" s="139">
        <v>18.196000000000002</v>
      </c>
      <c r="X103" s="139">
        <v>16.922999999999998</v>
      </c>
      <c r="Y103" s="139">
        <v>15.792</v>
      </c>
      <c r="Z103" s="139">
        <v>14.792999999999999</v>
      </c>
      <c r="AA103" s="139">
        <v>13.891</v>
      </c>
      <c r="AB103" s="139">
        <v>13.079000000000001</v>
      </c>
      <c r="AC103" s="139">
        <v>12.343999999999999</v>
      </c>
      <c r="AD103" s="139">
        <v>11.676</v>
      </c>
      <c r="AE103" s="139">
        <v>11.067</v>
      </c>
      <c r="AF103" s="139">
        <v>10.5</v>
      </c>
      <c r="AG103" s="142">
        <v>9.984</v>
      </c>
    </row>
    <row r="104" spans="1:33" x14ac:dyDescent="0.25">
      <c r="A104" s="79" t="s">
        <v>179</v>
      </c>
      <c r="B104" s="182">
        <v>259934</v>
      </c>
      <c r="C104" s="1">
        <v>60</v>
      </c>
      <c r="D104" s="1">
        <v>159</v>
      </c>
      <c r="E104" s="139">
        <v>2513.518</v>
      </c>
      <c r="F104" s="139">
        <v>25136.885999999999</v>
      </c>
      <c r="G104" s="139">
        <v>9970.7639999999992</v>
      </c>
      <c r="H104" s="139">
        <v>0.29199999999999998</v>
      </c>
      <c r="I104" s="139">
        <v>21.055</v>
      </c>
      <c r="J104" s="139">
        <v>8.0000000000000002E-3</v>
      </c>
      <c r="K104" s="139">
        <v>3.5270000000000001</v>
      </c>
      <c r="L104" s="1">
        <v>2000</v>
      </c>
      <c r="M104" s="85">
        <v>10</v>
      </c>
      <c r="N104" s="141">
        <v>47.97</v>
      </c>
      <c r="O104" s="139">
        <v>40.844999999999999</v>
      </c>
      <c r="P104" s="139">
        <v>35.558</v>
      </c>
      <c r="Q104" s="139">
        <v>31.478999999999999</v>
      </c>
      <c r="R104" s="139">
        <v>28.186</v>
      </c>
      <c r="S104" s="139">
        <v>25.442</v>
      </c>
      <c r="T104" s="139">
        <v>23.175000000000001</v>
      </c>
      <c r="U104" s="139">
        <v>21.222999999999999</v>
      </c>
      <c r="V104" s="139">
        <v>19.573</v>
      </c>
      <c r="W104" s="139">
        <v>18.129000000000001</v>
      </c>
      <c r="X104" s="139">
        <v>16.850000000000001</v>
      </c>
      <c r="Y104" s="139">
        <v>15.728</v>
      </c>
      <c r="Z104" s="139">
        <v>14.731</v>
      </c>
      <c r="AA104" s="139">
        <v>13.842000000000001</v>
      </c>
      <c r="AB104" s="139">
        <v>13.028</v>
      </c>
      <c r="AC104" s="139">
        <v>12.289</v>
      </c>
      <c r="AD104" s="139">
        <v>11.621</v>
      </c>
      <c r="AE104" s="139">
        <v>11.026</v>
      </c>
      <c r="AF104" s="139">
        <v>10.467000000000001</v>
      </c>
      <c r="AG104" s="142">
        <v>9.9469999999999992</v>
      </c>
    </row>
    <row r="105" spans="1:33" x14ac:dyDescent="0.25">
      <c r="A105" s="79" t="s">
        <v>180</v>
      </c>
      <c r="B105" s="182">
        <v>259935</v>
      </c>
      <c r="C105" s="1">
        <v>60</v>
      </c>
      <c r="D105" s="1">
        <v>144</v>
      </c>
      <c r="E105" s="139">
        <v>414.82299999999998</v>
      </c>
      <c r="F105" s="139">
        <v>5442.7969999999996</v>
      </c>
      <c r="G105" s="139">
        <v>2775.962</v>
      </c>
      <c r="H105" s="139">
        <v>0.316</v>
      </c>
      <c r="I105" s="139">
        <v>101.336</v>
      </c>
      <c r="J105" s="139">
        <v>1.7999999999999999E-2</v>
      </c>
      <c r="K105" s="139">
        <v>5.0069999999999997</v>
      </c>
      <c r="L105" s="1">
        <v>2000</v>
      </c>
      <c r="M105" s="85">
        <v>10</v>
      </c>
      <c r="N105" s="141">
        <v>181.828</v>
      </c>
      <c r="O105" s="139">
        <v>163.30500000000001</v>
      </c>
      <c r="P105" s="139">
        <v>148.804</v>
      </c>
      <c r="Q105" s="139">
        <v>136.97399999999999</v>
      </c>
      <c r="R105" s="139">
        <v>127.068</v>
      </c>
      <c r="S105" s="139">
        <v>118.607</v>
      </c>
      <c r="T105" s="139">
        <v>111.259</v>
      </c>
      <c r="U105" s="139">
        <v>104.806</v>
      </c>
      <c r="V105" s="139">
        <v>99.08</v>
      </c>
      <c r="W105" s="139">
        <v>93.951999999999998</v>
      </c>
      <c r="X105" s="139">
        <v>89.337999999999994</v>
      </c>
      <c r="Y105" s="139">
        <v>85.152000000000001</v>
      </c>
      <c r="Z105" s="139">
        <v>81.337000000000003</v>
      </c>
      <c r="AA105" s="139">
        <v>77.843999999999994</v>
      </c>
      <c r="AB105" s="139">
        <v>74.635999999999996</v>
      </c>
      <c r="AC105" s="139">
        <v>71.667000000000002</v>
      </c>
      <c r="AD105" s="139">
        <v>68.921999999999997</v>
      </c>
      <c r="AE105" s="139">
        <v>66.370999999999995</v>
      </c>
      <c r="AF105" s="139">
        <v>63.997999999999998</v>
      </c>
      <c r="AG105" s="142">
        <v>61.777000000000001</v>
      </c>
    </row>
    <row r="106" spans="1:33" x14ac:dyDescent="0.25">
      <c r="A106" s="79" t="s">
        <v>180</v>
      </c>
      <c r="B106" s="182">
        <v>259935</v>
      </c>
      <c r="C106" s="1">
        <v>60</v>
      </c>
      <c r="D106" s="1">
        <v>144</v>
      </c>
      <c r="E106" s="139">
        <v>413.19099999999997</v>
      </c>
      <c r="F106" s="139">
        <v>5433.0169999999998</v>
      </c>
      <c r="G106" s="139">
        <v>2770.7779999999998</v>
      </c>
      <c r="H106" s="139">
        <v>0.25900000000000001</v>
      </c>
      <c r="I106" s="139">
        <v>101.827</v>
      </c>
      <c r="J106" s="139">
        <v>1.6E-2</v>
      </c>
      <c r="K106" s="139">
        <v>5.0069999999999997</v>
      </c>
      <c r="L106" s="1">
        <v>2000</v>
      </c>
      <c r="M106" s="85">
        <v>10</v>
      </c>
      <c r="N106" s="141">
        <v>182.595</v>
      </c>
      <c r="O106" s="139">
        <v>164.03299999999999</v>
      </c>
      <c r="P106" s="139">
        <v>149.47200000000001</v>
      </c>
      <c r="Q106" s="139">
        <v>137.61000000000001</v>
      </c>
      <c r="R106" s="139">
        <v>127.673</v>
      </c>
      <c r="S106" s="139">
        <v>119.196</v>
      </c>
      <c r="T106" s="139">
        <v>111.824</v>
      </c>
      <c r="U106" s="139">
        <v>105.331</v>
      </c>
      <c r="V106" s="139">
        <v>99.563000000000002</v>
      </c>
      <c r="W106" s="139">
        <v>94.412000000000006</v>
      </c>
      <c r="X106" s="139">
        <v>89.777000000000001</v>
      </c>
      <c r="Y106" s="139">
        <v>85.572999999999993</v>
      </c>
      <c r="Z106" s="139">
        <v>81.744</v>
      </c>
      <c r="AA106" s="139">
        <v>78.233999999999995</v>
      </c>
      <c r="AB106" s="139">
        <v>75.015000000000001</v>
      </c>
      <c r="AC106" s="139">
        <v>72.039000000000001</v>
      </c>
      <c r="AD106" s="139">
        <v>69.28</v>
      </c>
      <c r="AE106" s="139">
        <v>66.724000000000004</v>
      </c>
      <c r="AF106" s="139">
        <v>64.337000000000003</v>
      </c>
      <c r="AG106" s="142">
        <v>62.11</v>
      </c>
    </row>
    <row r="107" spans="1:33" x14ac:dyDescent="0.25">
      <c r="A107" s="79" t="s">
        <v>180</v>
      </c>
      <c r="B107" s="182">
        <v>259935</v>
      </c>
      <c r="C107" s="1">
        <v>60</v>
      </c>
      <c r="D107" s="1">
        <v>144</v>
      </c>
      <c r="E107" s="139">
        <v>411.798</v>
      </c>
      <c r="F107" s="139">
        <v>5409.6019999999999</v>
      </c>
      <c r="G107" s="139">
        <v>2759.3069999999998</v>
      </c>
      <c r="H107" s="139">
        <v>7.0000000000000007E-2</v>
      </c>
      <c r="I107" s="139">
        <v>102.08799999999999</v>
      </c>
      <c r="J107" s="139">
        <v>6.0000000000000001E-3</v>
      </c>
      <c r="K107" s="139">
        <v>5.008</v>
      </c>
      <c r="L107" s="1">
        <v>2000</v>
      </c>
      <c r="M107" s="85">
        <v>10</v>
      </c>
      <c r="N107" s="141">
        <v>182.98099999999999</v>
      </c>
      <c r="O107" s="139">
        <v>164.38</v>
      </c>
      <c r="P107" s="139">
        <v>149.803</v>
      </c>
      <c r="Q107" s="139">
        <v>137.923</v>
      </c>
      <c r="R107" s="139">
        <v>127.96599999999999</v>
      </c>
      <c r="S107" s="139">
        <v>119.464</v>
      </c>
      <c r="T107" s="139">
        <v>112.078</v>
      </c>
      <c r="U107" s="139">
        <v>105.59099999999999</v>
      </c>
      <c r="V107" s="139">
        <v>99.826999999999998</v>
      </c>
      <c r="W107" s="139">
        <v>94.68</v>
      </c>
      <c r="X107" s="139">
        <v>90.034999999999997</v>
      </c>
      <c r="Y107" s="139">
        <v>85.822999999999993</v>
      </c>
      <c r="Z107" s="139">
        <v>81.981999999999999</v>
      </c>
      <c r="AA107" s="139">
        <v>78.471999999999994</v>
      </c>
      <c r="AB107" s="139">
        <v>75.239999999999995</v>
      </c>
      <c r="AC107" s="139">
        <v>72.254000000000005</v>
      </c>
      <c r="AD107" s="139">
        <v>69.491</v>
      </c>
      <c r="AE107" s="139">
        <v>66.930999999999997</v>
      </c>
      <c r="AF107" s="139">
        <v>64.537000000000006</v>
      </c>
      <c r="AG107" s="142">
        <v>62.3</v>
      </c>
    </row>
    <row r="108" spans="1:33" x14ac:dyDescent="0.25">
      <c r="A108" s="79" t="s">
        <v>181</v>
      </c>
      <c r="B108" s="182">
        <v>259936</v>
      </c>
      <c r="C108" s="1">
        <v>60</v>
      </c>
      <c r="D108" s="1">
        <v>150</v>
      </c>
      <c r="E108" s="139">
        <v>234.86600000000001</v>
      </c>
      <c r="F108" s="139">
        <v>3136.0770000000002</v>
      </c>
      <c r="G108" s="139">
        <v>1662.63</v>
      </c>
      <c r="H108" s="139">
        <v>4.851</v>
      </c>
      <c r="I108" s="139">
        <v>84.491</v>
      </c>
      <c r="J108" s="139">
        <v>0.11799999999999999</v>
      </c>
      <c r="K108" s="139">
        <v>4.9969999999999999</v>
      </c>
      <c r="L108" s="1">
        <v>2000</v>
      </c>
      <c r="M108" s="85">
        <v>10</v>
      </c>
      <c r="N108" s="141">
        <v>161.33799999999999</v>
      </c>
      <c r="O108" s="139">
        <v>142.89699999999999</v>
      </c>
      <c r="P108" s="139">
        <v>128.70400000000001</v>
      </c>
      <c r="Q108" s="139">
        <v>117.304</v>
      </c>
      <c r="R108" s="139">
        <v>107.869</v>
      </c>
      <c r="S108" s="139">
        <v>99.891000000000005</v>
      </c>
      <c r="T108" s="139">
        <v>93.019000000000005</v>
      </c>
      <c r="U108" s="139">
        <v>87.037000000000006</v>
      </c>
      <c r="V108" s="139">
        <v>81.765000000000001</v>
      </c>
      <c r="W108" s="139">
        <v>77.084999999999994</v>
      </c>
      <c r="X108" s="139">
        <v>72.89</v>
      </c>
      <c r="Y108" s="139">
        <v>69.105999999999995</v>
      </c>
      <c r="Z108" s="139">
        <v>65.686000000000007</v>
      </c>
      <c r="AA108" s="139">
        <v>62.567</v>
      </c>
      <c r="AB108" s="139">
        <v>59.709000000000003</v>
      </c>
      <c r="AC108" s="139">
        <v>57.085000000000001</v>
      </c>
      <c r="AD108" s="139">
        <v>54.664000000000001</v>
      </c>
      <c r="AE108" s="139">
        <v>52.427999999999997</v>
      </c>
      <c r="AF108" s="139">
        <v>50.348999999999997</v>
      </c>
      <c r="AG108" s="142">
        <v>48.418999999999997</v>
      </c>
    </row>
    <row r="109" spans="1:33" x14ac:dyDescent="0.25">
      <c r="A109" s="79" t="s">
        <v>181</v>
      </c>
      <c r="B109" s="182">
        <v>259936</v>
      </c>
      <c r="C109" s="1">
        <v>60</v>
      </c>
      <c r="D109" s="1">
        <v>150</v>
      </c>
      <c r="E109" s="139">
        <v>251.172</v>
      </c>
      <c r="F109" s="139">
        <v>3227.25</v>
      </c>
      <c r="G109" s="139">
        <v>1710.819</v>
      </c>
      <c r="H109" s="139">
        <v>0.20100000000000001</v>
      </c>
      <c r="I109" s="139">
        <v>85.606999999999999</v>
      </c>
      <c r="J109" s="139">
        <v>4.2999999999999997E-2</v>
      </c>
      <c r="K109" s="139">
        <v>4.9960000000000004</v>
      </c>
      <c r="L109" s="1">
        <v>2000</v>
      </c>
      <c r="M109" s="85">
        <v>10</v>
      </c>
      <c r="N109" s="141">
        <v>163.18299999999999</v>
      </c>
      <c r="O109" s="139">
        <v>144.59899999999999</v>
      </c>
      <c r="P109" s="139">
        <v>130.29599999999999</v>
      </c>
      <c r="Q109" s="139">
        <v>118.779</v>
      </c>
      <c r="R109" s="139">
        <v>109.229</v>
      </c>
      <c r="S109" s="139">
        <v>101.179</v>
      </c>
      <c r="T109" s="139">
        <v>94.305000000000007</v>
      </c>
      <c r="U109" s="139">
        <v>88.248000000000005</v>
      </c>
      <c r="V109" s="139">
        <v>82.888000000000005</v>
      </c>
      <c r="W109" s="139">
        <v>78.150999999999996</v>
      </c>
      <c r="X109" s="139">
        <v>73.881</v>
      </c>
      <c r="Y109" s="139">
        <v>70.022000000000006</v>
      </c>
      <c r="Z109" s="139">
        <v>66.587999999999994</v>
      </c>
      <c r="AA109" s="139">
        <v>63.430999999999997</v>
      </c>
      <c r="AB109" s="139">
        <v>60.546999999999997</v>
      </c>
      <c r="AC109" s="139">
        <v>57.914000000000001</v>
      </c>
      <c r="AD109" s="139">
        <v>55.466999999999999</v>
      </c>
      <c r="AE109" s="139">
        <v>53.191000000000003</v>
      </c>
      <c r="AF109" s="139">
        <v>51.085000000000001</v>
      </c>
      <c r="AG109" s="142">
        <v>49.162999999999997</v>
      </c>
    </row>
    <row r="110" spans="1:33" x14ac:dyDescent="0.25">
      <c r="A110" s="79" t="s">
        <v>181</v>
      </c>
      <c r="B110" s="182">
        <v>259936</v>
      </c>
      <c r="C110" s="1">
        <v>60</v>
      </c>
      <c r="D110" s="1">
        <v>150</v>
      </c>
      <c r="E110" s="139">
        <v>252.357</v>
      </c>
      <c r="F110" s="139">
        <v>3239.2930000000001</v>
      </c>
      <c r="G110" s="139">
        <v>1716.95</v>
      </c>
      <c r="H110" s="139">
        <v>7.6999999999999999E-2</v>
      </c>
      <c r="I110" s="139">
        <v>85.433999999999997</v>
      </c>
      <c r="J110" s="139">
        <v>1.4E-2</v>
      </c>
      <c r="K110" s="139">
        <v>4.9950000000000001</v>
      </c>
      <c r="L110" s="1">
        <v>2000</v>
      </c>
      <c r="M110" s="85">
        <v>10</v>
      </c>
      <c r="N110" s="141">
        <v>163</v>
      </c>
      <c r="O110" s="139">
        <v>144.38399999999999</v>
      </c>
      <c r="P110" s="139">
        <v>130.06100000000001</v>
      </c>
      <c r="Q110" s="139">
        <v>118.55500000000001</v>
      </c>
      <c r="R110" s="139">
        <v>109.039</v>
      </c>
      <c r="S110" s="139">
        <v>100.97799999999999</v>
      </c>
      <c r="T110" s="139">
        <v>94.045000000000002</v>
      </c>
      <c r="U110" s="139">
        <v>88.010999999999996</v>
      </c>
      <c r="V110" s="139">
        <v>82.691999999999993</v>
      </c>
      <c r="W110" s="139">
        <v>77.962999999999994</v>
      </c>
      <c r="X110" s="139">
        <v>73.727000000000004</v>
      </c>
      <c r="Y110" s="139">
        <v>69.912999999999997</v>
      </c>
      <c r="Z110" s="139">
        <v>66.453999999999994</v>
      </c>
      <c r="AA110" s="139">
        <v>63.302</v>
      </c>
      <c r="AB110" s="139">
        <v>60.417999999999999</v>
      </c>
      <c r="AC110" s="139">
        <v>57.765999999999998</v>
      </c>
      <c r="AD110" s="139">
        <v>55.326000000000001</v>
      </c>
      <c r="AE110" s="139">
        <v>53.067999999999998</v>
      </c>
      <c r="AF110" s="139">
        <v>50.968000000000004</v>
      </c>
      <c r="AG110" s="142">
        <v>49.02</v>
      </c>
    </row>
    <row r="111" spans="1:33" x14ac:dyDescent="0.25">
      <c r="A111" s="79" t="s">
        <v>182</v>
      </c>
      <c r="B111" s="182">
        <v>259937</v>
      </c>
      <c r="C111" s="1">
        <v>60</v>
      </c>
      <c r="D111" s="1">
        <v>149</v>
      </c>
      <c r="E111" s="139">
        <v>490.392</v>
      </c>
      <c r="F111" s="139">
        <v>6121.0079999999998</v>
      </c>
      <c r="G111" s="139">
        <v>3230.9949999999999</v>
      </c>
      <c r="H111" s="139">
        <v>0.58599999999999997</v>
      </c>
      <c r="I111" s="139">
        <v>98.864000000000004</v>
      </c>
      <c r="J111" s="139">
        <v>2.1000000000000001E-2</v>
      </c>
      <c r="K111" s="139">
        <v>5.008</v>
      </c>
      <c r="L111" s="1">
        <v>2000</v>
      </c>
      <c r="M111" s="85">
        <v>10</v>
      </c>
      <c r="N111" s="141">
        <v>173.45099999999999</v>
      </c>
      <c r="O111" s="139">
        <v>156.36500000000001</v>
      </c>
      <c r="P111" s="139">
        <v>142.97200000000001</v>
      </c>
      <c r="Q111" s="139">
        <v>132.03399999999999</v>
      </c>
      <c r="R111" s="139">
        <v>122.873</v>
      </c>
      <c r="S111" s="139">
        <v>115.051</v>
      </c>
      <c r="T111" s="139">
        <v>108.244</v>
      </c>
      <c r="U111" s="139">
        <v>102.22</v>
      </c>
      <c r="V111" s="139">
        <v>96.88</v>
      </c>
      <c r="W111" s="139">
        <v>92.123000000000005</v>
      </c>
      <c r="X111" s="139">
        <v>87.801000000000002</v>
      </c>
      <c r="Y111" s="139">
        <v>83.887</v>
      </c>
      <c r="Z111" s="139">
        <v>80.308000000000007</v>
      </c>
      <c r="AA111" s="139">
        <v>77.028999999999996</v>
      </c>
      <c r="AB111" s="139">
        <v>74.015000000000001</v>
      </c>
      <c r="AC111" s="139">
        <v>71.225999999999999</v>
      </c>
      <c r="AD111" s="139">
        <v>68.644999999999996</v>
      </c>
      <c r="AE111" s="139">
        <v>66.234999999999999</v>
      </c>
      <c r="AF111" s="139">
        <v>64.001999999999995</v>
      </c>
      <c r="AG111" s="142">
        <v>61.915999999999997</v>
      </c>
    </row>
    <row r="112" spans="1:33" x14ac:dyDescent="0.25">
      <c r="A112" s="79" t="s">
        <v>182</v>
      </c>
      <c r="B112" s="182">
        <v>259937</v>
      </c>
      <c r="C112" s="1">
        <v>60</v>
      </c>
      <c r="D112" s="1">
        <v>149</v>
      </c>
      <c r="E112" s="139">
        <v>492.61500000000001</v>
      </c>
      <c r="F112" s="139">
        <v>6128.5389999999998</v>
      </c>
      <c r="G112" s="139">
        <v>3235.855</v>
      </c>
      <c r="H112" s="139">
        <v>0.3</v>
      </c>
      <c r="I112" s="139">
        <v>99.055000000000007</v>
      </c>
      <c r="J112" s="139">
        <v>1.2E-2</v>
      </c>
      <c r="K112" s="139">
        <v>5.01</v>
      </c>
      <c r="L112" s="1">
        <v>2000</v>
      </c>
      <c r="M112" s="85">
        <v>10</v>
      </c>
      <c r="N112" s="141">
        <v>173.75299999999999</v>
      </c>
      <c r="O112" s="139">
        <v>156.64699999999999</v>
      </c>
      <c r="P112" s="139">
        <v>143.24700000000001</v>
      </c>
      <c r="Q112" s="139">
        <v>132.30000000000001</v>
      </c>
      <c r="R112" s="139">
        <v>123.12</v>
      </c>
      <c r="S112" s="139">
        <v>115.264</v>
      </c>
      <c r="T112" s="139">
        <v>108.432</v>
      </c>
      <c r="U112" s="139">
        <v>102.42400000000001</v>
      </c>
      <c r="V112" s="139">
        <v>97.075000000000003</v>
      </c>
      <c r="W112" s="139">
        <v>92.290999999999997</v>
      </c>
      <c r="X112" s="139">
        <v>87.968000000000004</v>
      </c>
      <c r="Y112" s="139">
        <v>84.052000000000007</v>
      </c>
      <c r="Z112" s="139">
        <v>80.471000000000004</v>
      </c>
      <c r="AA112" s="139">
        <v>77.188000000000002</v>
      </c>
      <c r="AB112" s="139">
        <v>74.167000000000002</v>
      </c>
      <c r="AC112" s="139">
        <v>71.376000000000005</v>
      </c>
      <c r="AD112" s="139">
        <v>68.786000000000001</v>
      </c>
      <c r="AE112" s="139">
        <v>66.376999999999995</v>
      </c>
      <c r="AF112" s="139">
        <v>64.128</v>
      </c>
      <c r="AG112" s="142">
        <v>62.023000000000003</v>
      </c>
    </row>
    <row r="113" spans="1:33" x14ac:dyDescent="0.25">
      <c r="A113" s="79" t="s">
        <v>182</v>
      </c>
      <c r="B113" s="182">
        <v>259937</v>
      </c>
      <c r="C113" s="1">
        <v>60</v>
      </c>
      <c r="D113" s="1">
        <v>149</v>
      </c>
      <c r="E113" s="139">
        <v>492.81900000000002</v>
      </c>
      <c r="F113" s="139">
        <v>6132.8360000000002</v>
      </c>
      <c r="G113" s="139">
        <v>3239.4189999999999</v>
      </c>
      <c r="H113" s="139">
        <v>0.192</v>
      </c>
      <c r="I113" s="139">
        <v>99.225999999999999</v>
      </c>
      <c r="J113" s="139">
        <v>7.0000000000000001E-3</v>
      </c>
      <c r="K113" s="139">
        <v>5.0119999999999996</v>
      </c>
      <c r="L113" s="1">
        <v>2000</v>
      </c>
      <c r="M113" s="85">
        <v>10</v>
      </c>
      <c r="N113" s="141">
        <v>174.00700000000001</v>
      </c>
      <c r="O113" s="139">
        <v>156.89400000000001</v>
      </c>
      <c r="P113" s="139">
        <v>143.47200000000001</v>
      </c>
      <c r="Q113" s="139">
        <v>132.52000000000001</v>
      </c>
      <c r="R113" s="139">
        <v>123.328</v>
      </c>
      <c r="S113" s="139">
        <v>115.46299999999999</v>
      </c>
      <c r="T113" s="139">
        <v>108.617</v>
      </c>
      <c r="U113" s="139">
        <v>102.60299999999999</v>
      </c>
      <c r="V113" s="139">
        <v>97.254000000000005</v>
      </c>
      <c r="W113" s="139">
        <v>92.456000000000003</v>
      </c>
      <c r="X113" s="139">
        <v>88.132000000000005</v>
      </c>
      <c r="Y113" s="139">
        <v>84.204999999999998</v>
      </c>
      <c r="Z113" s="139">
        <v>80.622</v>
      </c>
      <c r="AA113" s="139">
        <v>77.337000000000003</v>
      </c>
      <c r="AB113" s="139">
        <v>74.305999999999997</v>
      </c>
      <c r="AC113" s="139">
        <v>71.501999999999995</v>
      </c>
      <c r="AD113" s="139">
        <v>68.908000000000001</v>
      </c>
      <c r="AE113" s="139">
        <v>66.495000000000005</v>
      </c>
      <c r="AF113" s="139">
        <v>64.247</v>
      </c>
      <c r="AG113" s="142">
        <v>62.148000000000003</v>
      </c>
    </row>
    <row r="114" spans="1:33" x14ac:dyDescent="0.25">
      <c r="A114" s="79" t="s">
        <v>183</v>
      </c>
      <c r="B114" s="182">
        <v>259938</v>
      </c>
      <c r="C114" s="1">
        <v>60</v>
      </c>
      <c r="D114" s="1">
        <v>149</v>
      </c>
      <c r="E114" s="139">
        <v>1422.0419999999999</v>
      </c>
      <c r="F114" s="139">
        <v>15952.460999999999</v>
      </c>
      <c r="G114" s="139">
        <v>8095.857</v>
      </c>
      <c r="H114" s="139">
        <v>3.4870000000000001</v>
      </c>
      <c r="I114" s="139">
        <v>22.260999999999999</v>
      </c>
      <c r="J114" s="139">
        <v>6.0000000000000001E-3</v>
      </c>
      <c r="K114" s="139">
        <v>4.8150000000000004</v>
      </c>
      <c r="L114" s="1">
        <v>2000</v>
      </c>
      <c r="M114" s="85">
        <v>10</v>
      </c>
      <c r="N114" s="141">
        <v>53.051000000000002</v>
      </c>
      <c r="O114" s="139">
        <v>44.415999999999997</v>
      </c>
      <c r="P114" s="139">
        <v>38.225999999999999</v>
      </c>
      <c r="Q114" s="139">
        <v>33.533999999999999</v>
      </c>
      <c r="R114" s="139">
        <v>29.821000000000002</v>
      </c>
      <c r="S114" s="139">
        <v>26.812000000000001</v>
      </c>
      <c r="T114" s="139">
        <v>24.318999999999999</v>
      </c>
      <c r="U114" s="139">
        <v>22.212</v>
      </c>
      <c r="V114" s="139">
        <v>20.408999999999999</v>
      </c>
      <c r="W114" s="139">
        <v>18.853000000000002</v>
      </c>
      <c r="X114" s="139">
        <v>17.491</v>
      </c>
      <c r="Y114" s="139">
        <v>16.291</v>
      </c>
      <c r="Z114" s="139">
        <v>15.225</v>
      </c>
      <c r="AA114" s="139">
        <v>14.278</v>
      </c>
      <c r="AB114" s="139">
        <v>13.422000000000001</v>
      </c>
      <c r="AC114" s="139">
        <v>12.648999999999999</v>
      </c>
      <c r="AD114" s="139">
        <v>11.955</v>
      </c>
      <c r="AE114" s="139">
        <v>11.316000000000001</v>
      </c>
      <c r="AF114" s="139">
        <v>10.733000000000001</v>
      </c>
      <c r="AG114" s="142">
        <v>10.201000000000001</v>
      </c>
    </row>
    <row r="115" spans="1:33" x14ac:dyDescent="0.25">
      <c r="A115" s="79" t="s">
        <v>183</v>
      </c>
      <c r="B115" s="182">
        <v>259938</v>
      </c>
      <c r="C115" s="1">
        <v>60</v>
      </c>
      <c r="D115" s="1">
        <v>149</v>
      </c>
      <c r="E115" s="139">
        <v>1434.0450000000001</v>
      </c>
      <c r="F115" s="139">
        <v>15982.366</v>
      </c>
      <c r="G115" s="139">
        <v>8106.549</v>
      </c>
      <c r="H115" s="139">
        <v>1.6739999999999999</v>
      </c>
      <c r="I115" s="139">
        <v>22.405000000000001</v>
      </c>
      <c r="J115" s="139">
        <v>2E-3</v>
      </c>
      <c r="K115" s="139">
        <v>4.8129999999999997</v>
      </c>
      <c r="L115" s="1">
        <v>2000</v>
      </c>
      <c r="M115" s="85">
        <v>10</v>
      </c>
      <c r="N115" s="141">
        <v>53.402999999999999</v>
      </c>
      <c r="O115" s="139">
        <v>44.713999999999999</v>
      </c>
      <c r="P115" s="139">
        <v>38.478000000000002</v>
      </c>
      <c r="Q115" s="139">
        <v>33.749000000000002</v>
      </c>
      <c r="R115" s="139">
        <v>30.015999999999998</v>
      </c>
      <c r="S115" s="139">
        <v>26.988</v>
      </c>
      <c r="T115" s="139">
        <v>24.474</v>
      </c>
      <c r="U115" s="139">
        <v>22.355</v>
      </c>
      <c r="V115" s="139">
        <v>20.54</v>
      </c>
      <c r="W115" s="139">
        <v>18.974</v>
      </c>
      <c r="X115" s="139">
        <v>17.605</v>
      </c>
      <c r="Y115" s="139">
        <v>16.393999999999998</v>
      </c>
      <c r="Z115" s="139">
        <v>15.324</v>
      </c>
      <c r="AA115" s="139">
        <v>14.367000000000001</v>
      </c>
      <c r="AB115" s="139">
        <v>13.509</v>
      </c>
      <c r="AC115" s="139">
        <v>12.733000000000001</v>
      </c>
      <c r="AD115" s="139">
        <v>12.026999999999999</v>
      </c>
      <c r="AE115" s="139">
        <v>11.385999999999999</v>
      </c>
      <c r="AF115" s="139">
        <v>10.802</v>
      </c>
      <c r="AG115" s="142">
        <v>10.263999999999999</v>
      </c>
    </row>
    <row r="116" spans="1:33" x14ac:dyDescent="0.25">
      <c r="A116" s="79" t="s">
        <v>183</v>
      </c>
      <c r="B116" s="182">
        <v>259938</v>
      </c>
      <c r="C116" s="1">
        <v>60</v>
      </c>
      <c r="D116" s="1">
        <v>149</v>
      </c>
      <c r="E116" s="139">
        <v>1427.1489999999999</v>
      </c>
      <c r="F116" s="139">
        <v>15875.195</v>
      </c>
      <c r="G116" s="139">
        <v>8064.5159999999996</v>
      </c>
      <c r="H116" s="139">
        <v>2.774</v>
      </c>
      <c r="I116" s="139">
        <v>22.356000000000002</v>
      </c>
      <c r="J116" s="139">
        <v>1E-3</v>
      </c>
      <c r="K116" s="139">
        <v>4.82</v>
      </c>
      <c r="L116" s="1">
        <v>2000</v>
      </c>
      <c r="M116" s="85">
        <v>10</v>
      </c>
      <c r="N116" s="141">
        <v>53.295000000000002</v>
      </c>
      <c r="O116" s="139">
        <v>44.622</v>
      </c>
      <c r="P116" s="139">
        <v>38.401000000000003</v>
      </c>
      <c r="Q116" s="139">
        <v>33.673000000000002</v>
      </c>
      <c r="R116" s="139">
        <v>29.951000000000001</v>
      </c>
      <c r="S116" s="139">
        <v>26.927</v>
      </c>
      <c r="T116" s="139">
        <v>24.422999999999998</v>
      </c>
      <c r="U116" s="139">
        <v>22.303000000000001</v>
      </c>
      <c r="V116" s="139">
        <v>20.497</v>
      </c>
      <c r="W116" s="139">
        <v>18.931000000000001</v>
      </c>
      <c r="X116" s="139">
        <v>17.565000000000001</v>
      </c>
      <c r="Y116" s="139">
        <v>16.359000000000002</v>
      </c>
      <c r="Z116" s="139">
        <v>15.289</v>
      </c>
      <c r="AA116" s="139">
        <v>14.329000000000001</v>
      </c>
      <c r="AB116" s="139">
        <v>13.476000000000001</v>
      </c>
      <c r="AC116" s="139">
        <v>12.699</v>
      </c>
      <c r="AD116" s="139">
        <v>12.002000000000001</v>
      </c>
      <c r="AE116" s="139">
        <v>11.358000000000001</v>
      </c>
      <c r="AF116" s="139">
        <v>10.776999999999999</v>
      </c>
      <c r="AG116" s="142">
        <v>10.239000000000001</v>
      </c>
    </row>
    <row r="117" spans="1:33" x14ac:dyDescent="0.25">
      <c r="A117" s="79" t="s">
        <v>184</v>
      </c>
      <c r="B117" s="182">
        <v>259939</v>
      </c>
      <c r="C117" s="1">
        <v>60</v>
      </c>
      <c r="D117" s="1">
        <v>150</v>
      </c>
      <c r="E117" s="139">
        <v>1317.1</v>
      </c>
      <c r="F117" s="139">
        <v>13895.6</v>
      </c>
      <c r="G117" s="139">
        <v>7356.5839999999998</v>
      </c>
      <c r="H117" s="139">
        <v>1.8140000000000001</v>
      </c>
      <c r="I117" s="139">
        <v>11.486000000000001</v>
      </c>
      <c r="J117" s="139">
        <v>1.7000000000000001E-2</v>
      </c>
      <c r="K117" s="139">
        <v>4.99</v>
      </c>
      <c r="L117" s="1">
        <v>2000</v>
      </c>
      <c r="M117" s="85">
        <v>10</v>
      </c>
      <c r="N117" s="141">
        <v>30.483000000000001</v>
      </c>
      <c r="O117" s="139">
        <v>24.768999999999998</v>
      </c>
      <c r="P117" s="139">
        <v>20.800999999999998</v>
      </c>
      <c r="Q117" s="139">
        <v>17.882999999999999</v>
      </c>
      <c r="R117" s="139">
        <v>15.635</v>
      </c>
      <c r="S117" s="139">
        <v>13.827</v>
      </c>
      <c r="T117" s="139">
        <v>12.364000000000001</v>
      </c>
      <c r="U117" s="139">
        <v>11.154999999999999</v>
      </c>
      <c r="V117" s="139">
        <v>10.14</v>
      </c>
      <c r="W117" s="139">
        <v>9.2759999999999998</v>
      </c>
      <c r="X117" s="139">
        <v>8.5299999999999994</v>
      </c>
      <c r="Y117" s="139">
        <v>7.8769999999999998</v>
      </c>
      <c r="Z117" s="139">
        <v>7.3109999999999999</v>
      </c>
      <c r="AA117" s="139">
        <v>6.8070000000000004</v>
      </c>
      <c r="AB117" s="139">
        <v>6.3579999999999997</v>
      </c>
      <c r="AC117" s="139">
        <v>5.9560000000000004</v>
      </c>
      <c r="AD117" s="139">
        <v>5.5949999999999998</v>
      </c>
      <c r="AE117" s="139">
        <v>5.2670000000000003</v>
      </c>
      <c r="AF117" s="139">
        <v>4.9770000000000003</v>
      </c>
      <c r="AG117" s="142">
        <v>4.718</v>
      </c>
    </row>
    <row r="118" spans="1:33" x14ac:dyDescent="0.25">
      <c r="A118" s="79" t="s">
        <v>184</v>
      </c>
      <c r="B118" s="182">
        <v>259939</v>
      </c>
      <c r="C118" s="1">
        <v>60</v>
      </c>
      <c r="D118" s="1">
        <v>150</v>
      </c>
      <c r="E118" s="139">
        <v>1329.068</v>
      </c>
      <c r="F118" s="139">
        <v>14082.387000000001</v>
      </c>
      <c r="G118" s="139">
        <v>7381.1080000000002</v>
      </c>
      <c r="H118" s="139">
        <v>0.73299999999999998</v>
      </c>
      <c r="I118" s="139">
        <v>11.541</v>
      </c>
      <c r="J118" s="139">
        <v>2.1000000000000001E-2</v>
      </c>
      <c r="K118" s="139">
        <v>4.9400000000000004</v>
      </c>
      <c r="L118" s="1">
        <v>2000</v>
      </c>
      <c r="M118" s="85">
        <v>10</v>
      </c>
      <c r="N118" s="141">
        <v>30.638999999999999</v>
      </c>
      <c r="O118" s="139">
        <v>24.891999999999999</v>
      </c>
      <c r="P118" s="139">
        <v>20.904</v>
      </c>
      <c r="Q118" s="139">
        <v>17.956</v>
      </c>
      <c r="R118" s="139">
        <v>15.685</v>
      </c>
      <c r="S118" s="139">
        <v>13.89</v>
      </c>
      <c r="T118" s="139">
        <v>12.428000000000001</v>
      </c>
      <c r="U118" s="139">
        <v>11.212999999999999</v>
      </c>
      <c r="V118" s="139">
        <v>10.186999999999999</v>
      </c>
      <c r="W118" s="139">
        <v>9.3409999999999993</v>
      </c>
      <c r="X118" s="139">
        <v>8.5879999999999992</v>
      </c>
      <c r="Y118" s="139">
        <v>7.9340000000000002</v>
      </c>
      <c r="Z118" s="139">
        <v>7.3369999999999997</v>
      </c>
      <c r="AA118" s="139">
        <v>6.8470000000000004</v>
      </c>
      <c r="AB118" s="139">
        <v>6.375</v>
      </c>
      <c r="AC118" s="139">
        <v>5.9720000000000004</v>
      </c>
      <c r="AD118" s="139">
        <v>5.6109999999999998</v>
      </c>
      <c r="AE118" s="139">
        <v>5.29</v>
      </c>
      <c r="AF118" s="139">
        <v>4.9980000000000002</v>
      </c>
      <c r="AG118" s="142">
        <v>4.7240000000000002</v>
      </c>
    </row>
    <row r="119" spans="1:33" x14ac:dyDescent="0.25">
      <c r="A119" s="79" t="s">
        <v>184</v>
      </c>
      <c r="B119" s="182">
        <v>259939</v>
      </c>
      <c r="C119" s="1">
        <v>60</v>
      </c>
      <c r="D119" s="1">
        <v>150</v>
      </c>
      <c r="E119" s="139">
        <v>1326.4010000000001</v>
      </c>
      <c r="F119" s="139">
        <v>14044.718999999999</v>
      </c>
      <c r="G119" s="139">
        <v>7361.7529999999997</v>
      </c>
      <c r="H119" s="139">
        <v>0.67100000000000004</v>
      </c>
      <c r="I119" s="139">
        <v>11.521000000000001</v>
      </c>
      <c r="J119" s="139">
        <v>2E-3</v>
      </c>
      <c r="K119" s="139">
        <v>4.9400000000000004</v>
      </c>
      <c r="L119" s="1">
        <v>2000</v>
      </c>
      <c r="M119" s="85">
        <v>10</v>
      </c>
      <c r="N119" s="141">
        <v>30.632999999999999</v>
      </c>
      <c r="O119" s="139">
        <v>24.881</v>
      </c>
      <c r="P119" s="139">
        <v>20.896000000000001</v>
      </c>
      <c r="Q119" s="139">
        <v>17.948</v>
      </c>
      <c r="R119" s="139">
        <v>15.675000000000001</v>
      </c>
      <c r="S119" s="139">
        <v>13.872</v>
      </c>
      <c r="T119" s="139">
        <v>12.407999999999999</v>
      </c>
      <c r="U119" s="139">
        <v>11.198</v>
      </c>
      <c r="V119" s="139">
        <v>10.177</v>
      </c>
      <c r="W119" s="139">
        <v>9.3000000000000007</v>
      </c>
      <c r="X119" s="139">
        <v>8.5449999999999999</v>
      </c>
      <c r="Y119" s="139">
        <v>7.8959999999999999</v>
      </c>
      <c r="Z119" s="139">
        <v>7.3179999999999996</v>
      </c>
      <c r="AA119" s="139">
        <v>6.8090000000000002</v>
      </c>
      <c r="AB119" s="139">
        <v>6.3609999999999998</v>
      </c>
      <c r="AC119" s="139">
        <v>5.9619999999999997</v>
      </c>
      <c r="AD119" s="139">
        <v>5.5990000000000002</v>
      </c>
      <c r="AE119" s="139">
        <v>5.2720000000000002</v>
      </c>
      <c r="AF119" s="139">
        <v>4.9749999999999996</v>
      </c>
      <c r="AG119" s="142">
        <v>4.7009999999999996</v>
      </c>
    </row>
    <row r="120" spans="1:33" x14ac:dyDescent="0.25">
      <c r="A120" s="79" t="s">
        <v>185</v>
      </c>
      <c r="B120" s="182">
        <v>259940</v>
      </c>
      <c r="C120" s="1">
        <v>60</v>
      </c>
      <c r="D120" s="1">
        <v>148</v>
      </c>
      <c r="E120" s="139">
        <v>1352.9349999999999</v>
      </c>
      <c r="F120" s="139">
        <v>15737.382</v>
      </c>
      <c r="G120" s="139">
        <v>7970.0190000000002</v>
      </c>
      <c r="H120" s="139">
        <v>1.268</v>
      </c>
      <c r="I120" s="139">
        <v>41.143999999999998</v>
      </c>
      <c r="J120" s="139">
        <v>3.0000000000000001E-3</v>
      </c>
      <c r="K120" s="139">
        <v>4.8380000000000001</v>
      </c>
      <c r="L120" s="1">
        <v>2000</v>
      </c>
      <c r="M120" s="85">
        <v>10</v>
      </c>
      <c r="N120" s="141">
        <v>86.248999999999995</v>
      </c>
      <c r="O120" s="139">
        <v>74.703000000000003</v>
      </c>
      <c r="P120" s="139">
        <v>66.066999999999993</v>
      </c>
      <c r="Q120" s="139">
        <v>59.283000000000001</v>
      </c>
      <c r="R120" s="139">
        <v>53.78</v>
      </c>
      <c r="S120" s="139">
        <v>49.197000000000003</v>
      </c>
      <c r="T120" s="139">
        <v>45.308</v>
      </c>
      <c r="U120" s="139">
        <v>41.97</v>
      </c>
      <c r="V120" s="139">
        <v>39.058</v>
      </c>
      <c r="W120" s="139">
        <v>36.503</v>
      </c>
      <c r="X120" s="139">
        <v>34.234000000000002</v>
      </c>
      <c r="Y120" s="139">
        <v>32.21</v>
      </c>
      <c r="Z120" s="139">
        <v>30.387</v>
      </c>
      <c r="AA120" s="139">
        <v>28.744</v>
      </c>
      <c r="AB120" s="139">
        <v>27.251999999999999</v>
      </c>
      <c r="AC120" s="139">
        <v>25.888000000000002</v>
      </c>
      <c r="AD120" s="139">
        <v>24.645</v>
      </c>
      <c r="AE120" s="139">
        <v>23.501000000000001</v>
      </c>
      <c r="AF120" s="139">
        <v>22.443000000000001</v>
      </c>
      <c r="AG120" s="142">
        <v>21.466999999999999</v>
      </c>
    </row>
    <row r="121" spans="1:33" x14ac:dyDescent="0.25">
      <c r="A121" s="79" t="s">
        <v>185</v>
      </c>
      <c r="B121" s="182">
        <v>259940</v>
      </c>
      <c r="C121" s="1">
        <v>60</v>
      </c>
      <c r="D121" s="1">
        <v>148</v>
      </c>
      <c r="E121" s="139">
        <v>1346.28</v>
      </c>
      <c r="F121" s="139">
        <v>15660.868</v>
      </c>
      <c r="G121" s="139">
        <v>7939.3490000000002</v>
      </c>
      <c r="H121" s="139">
        <v>0.52500000000000002</v>
      </c>
      <c r="I121" s="139">
        <v>41.234000000000002</v>
      </c>
      <c r="J121" s="139">
        <v>4.0000000000000001E-3</v>
      </c>
      <c r="K121" s="139">
        <v>4.843</v>
      </c>
      <c r="L121" s="1">
        <v>2000</v>
      </c>
      <c r="M121" s="85">
        <v>10</v>
      </c>
      <c r="N121" s="141">
        <v>86.399000000000001</v>
      </c>
      <c r="O121" s="139">
        <v>74.843000000000004</v>
      </c>
      <c r="P121" s="139">
        <v>66.195999999999998</v>
      </c>
      <c r="Q121" s="139">
        <v>59.405000000000001</v>
      </c>
      <c r="R121" s="139">
        <v>53.884</v>
      </c>
      <c r="S121" s="139">
        <v>49.296999999999997</v>
      </c>
      <c r="T121" s="139">
        <v>45.406999999999996</v>
      </c>
      <c r="U121" s="139">
        <v>42.055</v>
      </c>
      <c r="V121" s="139">
        <v>39.142000000000003</v>
      </c>
      <c r="W121" s="139">
        <v>36.579000000000001</v>
      </c>
      <c r="X121" s="139">
        <v>34.311999999999998</v>
      </c>
      <c r="Y121" s="139">
        <v>32.283000000000001</v>
      </c>
      <c r="Z121" s="139">
        <v>30.463000000000001</v>
      </c>
      <c r="AA121" s="139">
        <v>28.818000000000001</v>
      </c>
      <c r="AB121" s="139">
        <v>27.32</v>
      </c>
      <c r="AC121" s="139">
        <v>25.959</v>
      </c>
      <c r="AD121" s="139">
        <v>24.709</v>
      </c>
      <c r="AE121" s="139">
        <v>23.562000000000001</v>
      </c>
      <c r="AF121" s="139">
        <v>22.509</v>
      </c>
      <c r="AG121" s="142">
        <v>21.532</v>
      </c>
    </row>
    <row r="122" spans="1:33" x14ac:dyDescent="0.25">
      <c r="A122" s="79" t="s">
        <v>185</v>
      </c>
      <c r="B122" s="182">
        <v>259940</v>
      </c>
      <c r="C122" s="1">
        <v>60</v>
      </c>
      <c r="D122" s="1">
        <v>148</v>
      </c>
      <c r="E122" s="139">
        <v>1341.434</v>
      </c>
      <c r="F122" s="139">
        <v>15604.133</v>
      </c>
      <c r="G122" s="139">
        <v>7917.5940000000001</v>
      </c>
      <c r="H122" s="139">
        <v>0.89400000000000002</v>
      </c>
      <c r="I122" s="139">
        <v>41.328000000000003</v>
      </c>
      <c r="J122" s="139">
        <v>1E-3</v>
      </c>
      <c r="K122" s="139">
        <v>4.8470000000000004</v>
      </c>
      <c r="L122" s="1">
        <v>2000</v>
      </c>
      <c r="M122" s="85">
        <v>10</v>
      </c>
      <c r="N122" s="141">
        <v>86.564999999999998</v>
      </c>
      <c r="O122" s="139">
        <v>74.991</v>
      </c>
      <c r="P122" s="139">
        <v>66.332999999999998</v>
      </c>
      <c r="Q122" s="139">
        <v>59.534999999999997</v>
      </c>
      <c r="R122" s="139">
        <v>54.006999999999998</v>
      </c>
      <c r="S122" s="139">
        <v>49.405000000000001</v>
      </c>
      <c r="T122" s="139">
        <v>45.508000000000003</v>
      </c>
      <c r="U122" s="139">
        <v>42.155000000000001</v>
      </c>
      <c r="V122" s="139">
        <v>39.238</v>
      </c>
      <c r="W122" s="139">
        <v>36.668999999999997</v>
      </c>
      <c r="X122" s="139">
        <v>34.398000000000003</v>
      </c>
      <c r="Y122" s="139">
        <v>32.363</v>
      </c>
      <c r="Z122" s="139">
        <v>30.539000000000001</v>
      </c>
      <c r="AA122" s="139">
        <v>28.893999999999998</v>
      </c>
      <c r="AB122" s="139">
        <v>27.393000000000001</v>
      </c>
      <c r="AC122" s="139">
        <v>26.02</v>
      </c>
      <c r="AD122" s="139">
        <v>24.771000000000001</v>
      </c>
      <c r="AE122" s="139">
        <v>23.626000000000001</v>
      </c>
      <c r="AF122" s="139">
        <v>22.565999999999999</v>
      </c>
      <c r="AG122" s="142">
        <v>21.585999999999999</v>
      </c>
    </row>
    <row r="123" spans="1:33" x14ac:dyDescent="0.25">
      <c r="A123" s="79" t="s">
        <v>186</v>
      </c>
      <c r="B123" s="182">
        <v>259941</v>
      </c>
      <c r="C123" s="1">
        <v>60</v>
      </c>
      <c r="D123" s="1">
        <v>149</v>
      </c>
      <c r="E123" s="139">
        <v>1752.9069999999999</v>
      </c>
      <c r="F123" s="139">
        <v>20019.656999999999</v>
      </c>
      <c r="G123" s="139">
        <v>9310.6740000000009</v>
      </c>
      <c r="H123" s="139">
        <v>4.0579999999999998</v>
      </c>
      <c r="I123" s="139">
        <v>35.241</v>
      </c>
      <c r="J123" s="139">
        <v>4.2999999999999997E-2</v>
      </c>
      <c r="K123" s="139">
        <v>4.4130000000000003</v>
      </c>
      <c r="L123" s="1">
        <v>2000</v>
      </c>
      <c r="M123" s="85">
        <v>10</v>
      </c>
      <c r="N123" s="141">
        <v>74.902000000000001</v>
      </c>
      <c r="O123" s="139">
        <v>64.590999999999994</v>
      </c>
      <c r="P123" s="139">
        <v>56.948999999999998</v>
      </c>
      <c r="Q123" s="139">
        <v>50.976999999999997</v>
      </c>
      <c r="R123" s="139">
        <v>46.143999999999998</v>
      </c>
      <c r="S123" s="139">
        <v>42.146000000000001</v>
      </c>
      <c r="T123" s="139">
        <v>38.762999999999998</v>
      </c>
      <c r="U123" s="139">
        <v>35.860999999999997</v>
      </c>
      <c r="V123" s="139">
        <v>33.335000000000001</v>
      </c>
      <c r="W123" s="139">
        <v>31.128</v>
      </c>
      <c r="X123" s="139">
        <v>29.166</v>
      </c>
      <c r="Y123" s="139">
        <v>27.417999999999999</v>
      </c>
      <c r="Z123" s="139">
        <v>25.850999999999999</v>
      </c>
      <c r="AA123" s="139">
        <v>24.437999999999999</v>
      </c>
      <c r="AB123" s="139">
        <v>23.145</v>
      </c>
      <c r="AC123" s="139">
        <v>21.975999999999999</v>
      </c>
      <c r="AD123" s="139">
        <v>20.905999999999999</v>
      </c>
      <c r="AE123" s="139">
        <v>19.922999999999998</v>
      </c>
      <c r="AF123" s="139">
        <v>19.018999999999998</v>
      </c>
      <c r="AG123" s="142">
        <v>18.177</v>
      </c>
    </row>
    <row r="124" spans="1:33" x14ac:dyDescent="0.25">
      <c r="A124" s="79" t="s">
        <v>186</v>
      </c>
      <c r="B124" s="182">
        <v>259941</v>
      </c>
      <c r="C124" s="1">
        <v>60</v>
      </c>
      <c r="D124" s="1">
        <v>149</v>
      </c>
      <c r="E124" s="139">
        <v>1767.973</v>
      </c>
      <c r="F124" s="139">
        <v>20112.328000000001</v>
      </c>
      <c r="G124" s="139">
        <v>9325.0720000000001</v>
      </c>
      <c r="H124" s="139">
        <v>1.726</v>
      </c>
      <c r="I124" s="139">
        <v>35.576999999999998</v>
      </c>
      <c r="J124" s="139">
        <v>8.9999999999999993E-3</v>
      </c>
      <c r="K124" s="139">
        <v>4.399</v>
      </c>
      <c r="L124" s="1">
        <v>2000</v>
      </c>
      <c r="M124" s="85">
        <v>10</v>
      </c>
      <c r="N124" s="141">
        <v>75.575999999999993</v>
      </c>
      <c r="O124" s="139">
        <v>65.180000000000007</v>
      </c>
      <c r="P124" s="139">
        <v>57.472999999999999</v>
      </c>
      <c r="Q124" s="139">
        <v>51.45</v>
      </c>
      <c r="R124" s="139">
        <v>46.588999999999999</v>
      </c>
      <c r="S124" s="139">
        <v>42.552999999999997</v>
      </c>
      <c r="T124" s="139">
        <v>39.140999999999998</v>
      </c>
      <c r="U124" s="139">
        <v>36.207999999999998</v>
      </c>
      <c r="V124" s="139">
        <v>33.662999999999997</v>
      </c>
      <c r="W124" s="139">
        <v>31.414999999999999</v>
      </c>
      <c r="X124" s="139">
        <v>29.442</v>
      </c>
      <c r="Y124" s="139">
        <v>27.678999999999998</v>
      </c>
      <c r="Z124" s="139">
        <v>26.102</v>
      </c>
      <c r="AA124" s="139">
        <v>24.678999999999998</v>
      </c>
      <c r="AB124" s="139">
        <v>23.378</v>
      </c>
      <c r="AC124" s="139">
        <v>22.196999999999999</v>
      </c>
      <c r="AD124" s="139">
        <v>21.116</v>
      </c>
      <c r="AE124" s="139">
        <v>20.119</v>
      </c>
      <c r="AF124" s="139">
        <v>19.207999999999998</v>
      </c>
      <c r="AG124" s="142">
        <v>18.364000000000001</v>
      </c>
    </row>
    <row r="125" spans="1:33" x14ac:dyDescent="0.25">
      <c r="A125" s="79" t="s">
        <v>186</v>
      </c>
      <c r="B125" s="182">
        <v>259941</v>
      </c>
      <c r="C125" s="1">
        <v>60</v>
      </c>
      <c r="D125" s="1">
        <v>149</v>
      </c>
      <c r="E125" s="139">
        <v>1754.2159999999999</v>
      </c>
      <c r="F125" s="139">
        <v>19994.776000000002</v>
      </c>
      <c r="G125" s="139">
        <v>1046.3810000000001</v>
      </c>
      <c r="H125" s="139">
        <v>0.56000000000000005</v>
      </c>
      <c r="I125" s="139">
        <v>35.936</v>
      </c>
      <c r="J125" s="139">
        <v>1.4E-2</v>
      </c>
      <c r="K125" s="139">
        <v>0.497</v>
      </c>
      <c r="L125" s="1">
        <v>2000</v>
      </c>
      <c r="M125" s="85">
        <v>10</v>
      </c>
      <c r="N125" s="141">
        <v>76.524000000000001</v>
      </c>
      <c r="O125" s="139">
        <v>66.010000000000005</v>
      </c>
      <c r="P125" s="139">
        <v>58.128</v>
      </c>
      <c r="Q125" s="139">
        <v>52.042000000000002</v>
      </c>
      <c r="R125" s="139">
        <v>47.097000000000001</v>
      </c>
      <c r="S125" s="139">
        <v>43.003</v>
      </c>
      <c r="T125" s="139">
        <v>39.518999999999998</v>
      </c>
      <c r="U125" s="139">
        <v>36.604999999999997</v>
      </c>
      <c r="V125" s="139">
        <v>33.985999999999997</v>
      </c>
      <c r="W125" s="139">
        <v>31.719000000000001</v>
      </c>
      <c r="X125" s="139">
        <v>29.687000000000001</v>
      </c>
      <c r="Y125" s="139">
        <v>27.945</v>
      </c>
      <c r="Z125" s="139">
        <v>26.332999999999998</v>
      </c>
      <c r="AA125" s="139">
        <v>24.866</v>
      </c>
      <c r="AB125" s="139">
        <v>23.593</v>
      </c>
      <c r="AC125" s="139">
        <v>22.364999999999998</v>
      </c>
      <c r="AD125" s="139">
        <v>21.279</v>
      </c>
      <c r="AE125" s="139">
        <v>20.245999999999999</v>
      </c>
      <c r="AF125" s="139">
        <v>19.317</v>
      </c>
      <c r="AG125" s="142">
        <v>18.459</v>
      </c>
    </row>
    <row r="126" spans="1:33" x14ac:dyDescent="0.25">
      <c r="A126" s="79" t="s">
        <v>187</v>
      </c>
      <c r="B126" s="182">
        <v>259942</v>
      </c>
      <c r="C126" s="1">
        <v>60</v>
      </c>
      <c r="D126" s="1">
        <v>150</v>
      </c>
      <c r="E126" s="139">
        <v>2843.9409999999998</v>
      </c>
      <c r="F126" s="139">
        <v>36802.580999999998</v>
      </c>
      <c r="G126" s="139">
        <v>2019.982</v>
      </c>
      <c r="H126" s="139">
        <v>23.994</v>
      </c>
      <c r="I126" s="139">
        <v>18.834</v>
      </c>
      <c r="J126" s="139">
        <v>0.151</v>
      </c>
      <c r="K126" s="139">
        <v>0.51700000000000002</v>
      </c>
      <c r="L126" s="1">
        <v>2000</v>
      </c>
      <c r="M126" s="85">
        <v>10</v>
      </c>
      <c r="N126" s="141">
        <v>44.805</v>
      </c>
      <c r="O126" s="139">
        <v>37.497</v>
      </c>
      <c r="P126" s="139">
        <v>32.256</v>
      </c>
      <c r="Q126" s="139">
        <v>28.315000000000001</v>
      </c>
      <c r="R126" s="139">
        <v>25.207999999999998</v>
      </c>
      <c r="S126" s="139">
        <v>22.692</v>
      </c>
      <c r="T126" s="139">
        <v>20.568999999999999</v>
      </c>
      <c r="U126" s="139">
        <v>18.802</v>
      </c>
      <c r="V126" s="139">
        <v>17.280999999999999</v>
      </c>
      <c r="W126" s="139">
        <v>15.951000000000001</v>
      </c>
      <c r="X126" s="139">
        <v>14.842000000000001</v>
      </c>
      <c r="Y126" s="139">
        <v>13.813000000000001</v>
      </c>
      <c r="Z126" s="139">
        <v>12.89</v>
      </c>
      <c r="AA126" s="139">
        <v>12.087</v>
      </c>
      <c r="AB126" s="139">
        <v>11.377000000000001</v>
      </c>
      <c r="AC126" s="139">
        <v>10.739000000000001</v>
      </c>
      <c r="AD126" s="139">
        <v>10.141</v>
      </c>
      <c r="AE126" s="139">
        <v>9.61</v>
      </c>
      <c r="AF126" s="139">
        <v>9.1370000000000005</v>
      </c>
      <c r="AG126" s="142">
        <v>8.6720000000000006</v>
      </c>
    </row>
    <row r="127" spans="1:33" x14ac:dyDescent="0.25">
      <c r="A127" s="79" t="s">
        <v>187</v>
      </c>
      <c r="B127" s="182">
        <v>259942</v>
      </c>
      <c r="C127" s="1">
        <v>60</v>
      </c>
      <c r="D127" s="1">
        <v>150</v>
      </c>
      <c r="E127" s="139">
        <v>3836.1260000000002</v>
      </c>
      <c r="F127" s="139">
        <v>41608.940999999999</v>
      </c>
      <c r="G127" s="139">
        <v>2196.8820000000001</v>
      </c>
      <c r="H127" s="139">
        <v>0.51900000000000002</v>
      </c>
      <c r="I127" s="139">
        <v>19.686</v>
      </c>
      <c r="J127" s="139">
        <v>6.0000000000000001E-3</v>
      </c>
      <c r="K127" s="139">
        <v>0.498</v>
      </c>
      <c r="L127" s="1">
        <v>2000</v>
      </c>
      <c r="M127" s="85">
        <v>10</v>
      </c>
      <c r="N127" s="141">
        <v>46.683999999999997</v>
      </c>
      <c r="O127" s="139">
        <v>39.091999999999999</v>
      </c>
      <c r="P127" s="139">
        <v>33.658999999999999</v>
      </c>
      <c r="Q127" s="139">
        <v>29.556000000000001</v>
      </c>
      <c r="R127" s="139">
        <v>26.295999999999999</v>
      </c>
      <c r="S127" s="139">
        <v>23.681000000000001</v>
      </c>
      <c r="T127" s="139">
        <v>21.495999999999999</v>
      </c>
      <c r="U127" s="139">
        <v>19.654</v>
      </c>
      <c r="V127" s="139">
        <v>18.071000000000002</v>
      </c>
      <c r="W127" s="139">
        <v>16.713999999999999</v>
      </c>
      <c r="X127" s="139">
        <v>15.507999999999999</v>
      </c>
      <c r="Y127" s="139">
        <v>14.465999999999999</v>
      </c>
      <c r="Z127" s="139">
        <v>13.545</v>
      </c>
      <c r="AA127" s="139">
        <v>12.686</v>
      </c>
      <c r="AB127" s="139">
        <v>11.923999999999999</v>
      </c>
      <c r="AC127" s="139">
        <v>11.279</v>
      </c>
      <c r="AD127" s="139">
        <v>10.648999999999999</v>
      </c>
      <c r="AE127" s="139">
        <v>10.07</v>
      </c>
      <c r="AF127" s="139">
        <v>9.5830000000000002</v>
      </c>
      <c r="AG127" s="142">
        <v>9.1039999999999992</v>
      </c>
    </row>
    <row r="128" spans="1:33" ht="15.75" thickBot="1" x14ac:dyDescent="0.3">
      <c r="A128" s="80" t="s">
        <v>187</v>
      </c>
      <c r="B128" s="183">
        <v>259942</v>
      </c>
      <c r="C128" s="81">
        <v>60</v>
      </c>
      <c r="D128" s="81">
        <v>150</v>
      </c>
      <c r="E128" s="140">
        <v>3845.1610000000001</v>
      </c>
      <c r="F128" s="140">
        <v>41591.798000000003</v>
      </c>
      <c r="G128" s="140">
        <v>2195.3380000000002</v>
      </c>
      <c r="H128" s="140">
        <v>0.88600000000000001</v>
      </c>
      <c r="I128" s="140">
        <v>19.721</v>
      </c>
      <c r="J128" s="140">
        <v>1.4999999999999999E-2</v>
      </c>
      <c r="K128" s="140">
        <v>0.497</v>
      </c>
      <c r="L128" s="81">
        <v>2000</v>
      </c>
      <c r="M128" s="86">
        <v>10</v>
      </c>
      <c r="N128" s="143">
        <v>46.747</v>
      </c>
      <c r="O128" s="140">
        <v>39.087000000000003</v>
      </c>
      <c r="P128" s="140">
        <v>33.737000000000002</v>
      </c>
      <c r="Q128" s="140">
        <v>29.661999999999999</v>
      </c>
      <c r="R128" s="140">
        <v>26.408000000000001</v>
      </c>
      <c r="S128" s="140">
        <v>23.619</v>
      </c>
      <c r="T128" s="140">
        <v>21.584</v>
      </c>
      <c r="U128" s="140">
        <v>19.658000000000001</v>
      </c>
      <c r="V128" s="140">
        <v>18.108000000000001</v>
      </c>
      <c r="W128" s="140">
        <v>16.693000000000001</v>
      </c>
      <c r="X128" s="140">
        <v>15.366</v>
      </c>
      <c r="Y128" s="140">
        <v>14.497</v>
      </c>
      <c r="Z128" s="140">
        <v>13.525</v>
      </c>
      <c r="AA128" s="140">
        <v>12.708</v>
      </c>
      <c r="AB128" s="140">
        <v>11.89</v>
      </c>
      <c r="AC128" s="140">
        <v>11.446999999999999</v>
      </c>
      <c r="AD128" s="140">
        <v>10.712999999999999</v>
      </c>
      <c r="AE128" s="140">
        <v>10.231999999999999</v>
      </c>
      <c r="AF128" s="140">
        <v>9.5920000000000005</v>
      </c>
      <c r="AG128" s="144">
        <v>9.1460000000000008</v>
      </c>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43"/>
  <sheetViews>
    <sheetView zoomScale="84" zoomScaleNormal="84" workbookViewId="0"/>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74</v>
      </c>
    </row>
    <row r="139" spans="1:1" x14ac:dyDescent="0.25">
      <c r="A139" t="s">
        <v>70</v>
      </c>
    </row>
    <row r="140" spans="1:1" x14ac:dyDescent="0.25">
      <c r="A140" t="s">
        <v>71</v>
      </c>
    </row>
    <row r="141" spans="1:1" x14ac:dyDescent="0.25">
      <c r="A141" t="s">
        <v>72</v>
      </c>
    </row>
    <row r="142" spans="1:1" x14ac:dyDescent="0.25">
      <c r="A142" t="s">
        <v>48</v>
      </c>
    </row>
    <row r="143" spans="1:1" x14ac:dyDescent="0.25">
      <c r="A143" t="s">
        <v>73</v>
      </c>
    </row>
  </sheetData>
  <sheetProtection sheet="1" objects="1" scenarios="1"/>
  <sortState xmlns:xlrd2="http://schemas.microsoft.com/office/spreadsheetml/2017/richdata2"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Summary Charts</vt:lpstr>
      <vt:lpstr>Table of Results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Claire</cp:lastModifiedBy>
  <dcterms:created xsi:type="dcterms:W3CDTF">2017-08-29T06:56:50Z</dcterms:created>
  <dcterms:modified xsi:type="dcterms:W3CDTF">2022-06-08T01:34:58Z</dcterms:modified>
</cp:coreProperties>
</file>